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КСК\ИНВЕСТИЦИОННАЯ ПРОГРАММА\ИП 2025_2027\ИТОГОВЫЙ ПРОЕКТ 2024_2027\формы приказ Минэнерго\"/>
    </mc:Choice>
  </mc:AlternateContent>
  <xr:revisionPtr revIDLastSave="0" documentId="13_ncr:1_{75132AC4-8A68-436E-8B0B-BBEBC980EC9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definedNames>
    <definedName name="_xlnm.Print_Titles" localSheetId="0">'1'!$14:$17</definedName>
    <definedName name="_xlnm.Print_Area" localSheetId="0">'1'!$A$1:$BO$70</definedName>
  </definedNames>
  <calcPr calcId="181029"/>
</workbook>
</file>

<file path=xl/calcChain.xml><?xml version="1.0" encoding="utf-8"?>
<calcChain xmlns="http://schemas.openxmlformats.org/spreadsheetml/2006/main">
  <c r="Y58" i="1" l="1"/>
  <c r="BJ75" i="1"/>
  <c r="P69" i="1" l="1"/>
  <c r="V69" i="1"/>
  <c r="BP66" i="1" l="1"/>
  <c r="BP67" i="1"/>
  <c r="BP70" i="1"/>
  <c r="BQ62" i="1"/>
  <c r="BP61" i="1"/>
  <c r="BP62" i="1"/>
  <c r="BQ20" i="1"/>
  <c r="BQ22" i="1"/>
  <c r="AA76" i="1"/>
  <c r="O53" i="1"/>
  <c r="Q53" i="1"/>
  <c r="R53" i="1"/>
  <c r="S53" i="1"/>
  <c r="T53" i="1"/>
  <c r="U53" i="1"/>
  <c r="W53" i="1"/>
  <c r="X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K53" i="1"/>
  <c r="BL53" i="1"/>
  <c r="BN53" i="1"/>
  <c r="M53" i="1"/>
  <c r="BJ62" i="1"/>
  <c r="BK62" i="1"/>
  <c r="BL62" i="1"/>
  <c r="BM62" i="1"/>
  <c r="BN62" i="1"/>
  <c r="BE62" i="1"/>
  <c r="BF62" i="1"/>
  <c r="BG62" i="1"/>
  <c r="BH62" i="1"/>
  <c r="BI62" i="1"/>
  <c r="AU62" i="1"/>
  <c r="O61" i="1"/>
  <c r="O62" i="1"/>
  <c r="N62" i="1"/>
  <c r="P62" i="1" s="1"/>
  <c r="V62" i="1"/>
  <c r="Q62" i="1"/>
  <c r="BE75" i="1" l="1"/>
  <c r="M20" i="1"/>
  <c r="N29" i="1"/>
  <c r="P68" i="1"/>
  <c r="R49" i="1"/>
  <c r="R21" i="1" s="1"/>
  <c r="BQ70" i="1"/>
  <c r="Z50" i="1"/>
  <c r="Z49" i="1" s="1"/>
  <c r="Z21" i="1" s="1"/>
  <c r="R50" i="1"/>
  <c r="S50" i="1"/>
  <c r="T50" i="1"/>
  <c r="U50" i="1"/>
  <c r="U49" i="1" s="1"/>
  <c r="U21" i="1" s="1"/>
  <c r="W50" i="1"/>
  <c r="X50" i="1"/>
  <c r="Y50" i="1"/>
  <c r="R19" i="1"/>
  <c r="U19" i="1"/>
  <c r="R20" i="1"/>
  <c r="S20" i="1"/>
  <c r="T20" i="1"/>
  <c r="U20" i="1"/>
  <c r="V20" i="1"/>
  <c r="W20" i="1"/>
  <c r="X20" i="1"/>
  <c r="Y20" i="1"/>
  <c r="Z20" i="1"/>
  <c r="R22" i="1"/>
  <c r="S22" i="1"/>
  <c r="T22" i="1"/>
  <c r="U22" i="1"/>
  <c r="V22" i="1"/>
  <c r="W22" i="1"/>
  <c r="X22" i="1"/>
  <c r="Y22" i="1"/>
  <c r="Z22" i="1"/>
  <c r="W23" i="1"/>
  <c r="X23" i="1"/>
  <c r="Q22" i="1"/>
  <c r="Q20" i="1"/>
  <c r="BF69" i="1"/>
  <c r="BF68" i="1" s="1"/>
  <c r="BG69" i="1"/>
  <c r="BG68" i="1" s="1"/>
  <c r="BI69" i="1"/>
  <c r="BI68" i="1" s="1"/>
  <c r="BH69" i="1"/>
  <c r="V68" i="1"/>
  <c r="V23" i="1" s="1"/>
  <c r="Q69" i="1"/>
  <c r="M69" i="1" s="1"/>
  <c r="N68" i="1"/>
  <c r="N23" i="1" s="1"/>
  <c r="P23" i="1" s="1"/>
  <c r="R68" i="1"/>
  <c r="R23" i="1" s="1"/>
  <c r="S68" i="1"/>
  <c r="S23" i="1" s="1"/>
  <c r="T68" i="1"/>
  <c r="T23" i="1" s="1"/>
  <c r="U68" i="1"/>
  <c r="U23" i="1" s="1"/>
  <c r="W68" i="1"/>
  <c r="X68" i="1"/>
  <c r="Z68" i="1"/>
  <c r="Z23" i="1" s="1"/>
  <c r="AB68" i="1"/>
  <c r="AC68" i="1"/>
  <c r="AD68" i="1"/>
  <c r="AE68" i="1"/>
  <c r="AF68" i="1"/>
  <c r="AG68" i="1"/>
  <c r="AH68" i="1"/>
  <c r="AI68" i="1"/>
  <c r="AJ68" i="1"/>
  <c r="AL68" i="1"/>
  <c r="AM68" i="1"/>
  <c r="AN68" i="1"/>
  <c r="AO68" i="1"/>
  <c r="AP68" i="1"/>
  <c r="AQ68" i="1"/>
  <c r="AR68" i="1"/>
  <c r="AS68" i="1"/>
  <c r="AT68" i="1"/>
  <c r="AV68" i="1"/>
  <c r="AW68" i="1"/>
  <c r="AX68" i="1"/>
  <c r="AY68" i="1"/>
  <c r="AZ68" i="1"/>
  <c r="BA68" i="1"/>
  <c r="BB68" i="1"/>
  <c r="BC68" i="1"/>
  <c r="BD68" i="1"/>
  <c r="N66" i="1"/>
  <c r="N65" i="1" s="1"/>
  <c r="N63" i="1" s="1"/>
  <c r="V61" i="1"/>
  <c r="N61" i="1" s="1"/>
  <c r="P61" i="1" s="1"/>
  <c r="P53" i="1" s="1"/>
  <c r="T61" i="1"/>
  <c r="Q61" i="1" s="1"/>
  <c r="V60" i="1"/>
  <c r="AA60" i="1"/>
  <c r="N60" i="1" s="1"/>
  <c r="AA61" i="1"/>
  <c r="T60" i="1"/>
  <c r="Q60" i="1" s="1"/>
  <c r="P60" i="1"/>
  <c r="O60" i="1"/>
  <c r="AU59" i="1"/>
  <c r="AU60" i="1"/>
  <c r="AU61" i="1"/>
  <c r="BE61" i="1" s="1"/>
  <c r="AA59" i="1"/>
  <c r="V59" i="1"/>
  <c r="O59" i="1"/>
  <c r="P59" i="1" s="1"/>
  <c r="T59" i="1"/>
  <c r="T49" i="1" s="1"/>
  <c r="T21" i="1" s="1"/>
  <c r="BF59" i="1"/>
  <c r="BG59" i="1"/>
  <c r="BI59" i="1"/>
  <c r="BF60" i="1"/>
  <c r="BG60" i="1"/>
  <c r="BI60" i="1"/>
  <c r="BF58" i="1"/>
  <c r="BG58" i="1"/>
  <c r="BH58" i="1"/>
  <c r="BI58" i="1"/>
  <c r="AU58" i="1"/>
  <c r="AA58" i="1"/>
  <c r="BF61" i="1"/>
  <c r="BG61" i="1"/>
  <c r="BI61" i="1"/>
  <c r="O58" i="1"/>
  <c r="P58" i="1" s="1"/>
  <c r="Q59" i="1"/>
  <c r="Q58" i="1"/>
  <c r="N57" i="1"/>
  <c r="AK56" i="1"/>
  <c r="N56" i="1"/>
  <c r="N55" i="1"/>
  <c r="O54" i="1"/>
  <c r="P54" i="1" s="1"/>
  <c r="N54" i="1"/>
  <c r="Q51" i="1"/>
  <c r="Q50" i="1" s="1"/>
  <c r="Q46" i="1"/>
  <c r="Q47" i="1"/>
  <c r="V51" i="1"/>
  <c r="V50" i="1" s="1"/>
  <c r="F69" i="1"/>
  <c r="F66" i="1"/>
  <c r="F55" i="1"/>
  <c r="F56" i="1"/>
  <c r="F57" i="1"/>
  <c r="F54" i="1"/>
  <c r="F51" i="1"/>
  <c r="R28" i="1"/>
  <c r="R26" i="1" s="1"/>
  <c r="R25" i="1" s="1"/>
  <c r="S28" i="1"/>
  <c r="S26" i="1" s="1"/>
  <c r="S25" i="1" s="1"/>
  <c r="S19" i="1" s="1"/>
  <c r="U28" i="1"/>
  <c r="U26" i="1" s="1"/>
  <c r="U25" i="1" s="1"/>
  <c r="W28" i="1"/>
  <c r="W26" i="1" s="1"/>
  <c r="W25" i="1" s="1"/>
  <c r="W19" i="1" s="1"/>
  <c r="X28" i="1"/>
  <c r="X26" i="1" s="1"/>
  <c r="X25" i="1" s="1"/>
  <c r="X19" i="1" s="1"/>
  <c r="N20" i="1"/>
  <c r="P20" i="1" s="1"/>
  <c r="N22" i="1"/>
  <c r="P22" i="1" s="1"/>
  <c r="AB28" i="1"/>
  <c r="AC28" i="1"/>
  <c r="AF28" i="1"/>
  <c r="AG28" i="1"/>
  <c r="AH28" i="1"/>
  <c r="AI28" i="1"/>
  <c r="AJ28" i="1"/>
  <c r="AL28" i="1"/>
  <c r="AM28" i="1"/>
  <c r="AP28" i="1"/>
  <c r="AQ28" i="1"/>
  <c r="AR28" i="1"/>
  <c r="AS28" i="1"/>
  <c r="AT28" i="1"/>
  <c r="AV28" i="1"/>
  <c r="AW28" i="1"/>
  <c r="AY28" i="1"/>
  <c r="AZ28" i="1"/>
  <c r="BA28" i="1"/>
  <c r="BB28" i="1"/>
  <c r="BC28" i="1"/>
  <c r="BD28" i="1"/>
  <c r="BF45" i="1"/>
  <c r="BG45" i="1"/>
  <c r="BH45" i="1"/>
  <c r="BI45" i="1"/>
  <c r="V45" i="1"/>
  <c r="N45" i="1" s="1"/>
  <c r="P45" i="1" s="1"/>
  <c r="V42" i="1"/>
  <c r="N42" i="1" s="1"/>
  <c r="P42" i="1" s="1"/>
  <c r="V43" i="1"/>
  <c r="V44" i="1"/>
  <c r="Q45" i="1"/>
  <c r="BE45" i="1" s="1"/>
  <c r="BH44" i="1"/>
  <c r="BI44" i="1"/>
  <c r="BF44" i="1"/>
  <c r="BG44" i="1"/>
  <c r="Q44" i="1"/>
  <c r="BE44" i="1" s="1"/>
  <c r="M44" i="1"/>
  <c r="O44" i="1" s="1"/>
  <c r="N44" i="1"/>
  <c r="P44" i="1" s="1"/>
  <c r="BF43" i="1"/>
  <c r="BG43" i="1"/>
  <c r="BI43" i="1"/>
  <c r="N43" i="1"/>
  <c r="P43" i="1" s="1"/>
  <c r="BH43" i="1"/>
  <c r="V41" i="1"/>
  <c r="N41" i="1" s="1"/>
  <c r="P41" i="1" s="1"/>
  <c r="V40" i="1"/>
  <c r="N40" i="1" s="1"/>
  <c r="P40" i="1" s="1"/>
  <c r="BF40" i="1"/>
  <c r="BG40" i="1"/>
  <c r="BH40" i="1"/>
  <c r="BI40" i="1"/>
  <c r="BF41" i="1"/>
  <c r="BG41" i="1"/>
  <c r="BH41" i="1"/>
  <c r="BI41" i="1"/>
  <c r="BF42" i="1"/>
  <c r="BG42" i="1"/>
  <c r="BH42" i="1"/>
  <c r="BI42" i="1"/>
  <c r="M42" i="1"/>
  <c r="O42" i="1" s="1"/>
  <c r="Q40" i="1"/>
  <c r="M40" i="1" s="1"/>
  <c r="O40" i="1" s="1"/>
  <c r="Q41" i="1"/>
  <c r="BE41" i="1" s="1"/>
  <c r="Q42" i="1"/>
  <c r="BE42" i="1" s="1"/>
  <c r="BP42" i="1" s="1"/>
  <c r="F36" i="1"/>
  <c r="F37" i="1"/>
  <c r="F30" i="1"/>
  <c r="F31" i="1"/>
  <c r="F32" i="1"/>
  <c r="F33" i="1"/>
  <c r="F34" i="1"/>
  <c r="F35" i="1"/>
  <c r="F29" i="1"/>
  <c r="BF39" i="1"/>
  <c r="BG39" i="1"/>
  <c r="BI39" i="1"/>
  <c r="BI38" i="1"/>
  <c r="BH38" i="1"/>
  <c r="V39" i="1"/>
  <c r="Q39" i="1"/>
  <c r="Q38" i="1"/>
  <c r="Q68" i="1" l="1"/>
  <c r="Q23" i="1" s="1"/>
  <c r="V58" i="1"/>
  <c r="Y53" i="1"/>
  <c r="Y49" i="1" s="1"/>
  <c r="Y21" i="1" s="1"/>
  <c r="BP45" i="1"/>
  <c r="Q49" i="1"/>
  <c r="Q21" i="1" s="1"/>
  <c r="Y68" i="1"/>
  <c r="Y23" i="1" s="1"/>
  <c r="W18" i="1"/>
  <c r="W24" i="1" s="1"/>
  <c r="Q43" i="1"/>
  <c r="M45" i="1"/>
  <c r="O45" i="1" s="1"/>
  <c r="BH60" i="1"/>
  <c r="BH59" i="1"/>
  <c r="BH61" i="1"/>
  <c r="W49" i="1"/>
  <c r="W21" i="1" s="1"/>
  <c r="S49" i="1"/>
  <c r="S21" i="1" s="1"/>
  <c r="BE60" i="1"/>
  <c r="BP60" i="1" s="1"/>
  <c r="BP44" i="1"/>
  <c r="BE58" i="1"/>
  <c r="BP58" i="1" s="1"/>
  <c r="X49" i="1"/>
  <c r="X21" i="1" s="1"/>
  <c r="BE59" i="1"/>
  <c r="BP59" i="1" s="1"/>
  <c r="N59" i="1"/>
  <c r="M41" i="1"/>
  <c r="O41" i="1" s="1"/>
  <c r="BP41" i="1" s="1"/>
  <c r="BE40" i="1"/>
  <c r="BP40" i="1" s="1"/>
  <c r="M39" i="1"/>
  <c r="BE39" i="1"/>
  <c r="BH39" i="1"/>
  <c r="N58" i="1" l="1"/>
  <c r="N53" i="1" s="1"/>
  <c r="V53" i="1"/>
  <c r="V49" i="1" s="1"/>
  <c r="V21" i="1" s="1"/>
  <c r="M43" i="1"/>
  <c r="O43" i="1" s="1"/>
  <c r="BE43" i="1"/>
  <c r="BP43" i="1" s="1"/>
  <c r="BF38" i="1" l="1"/>
  <c r="BG38" i="1"/>
  <c r="AK38" i="1"/>
  <c r="AA38" i="1"/>
  <c r="Z28" i="1"/>
  <c r="Z26" i="1" s="1"/>
  <c r="Z25" i="1" s="1"/>
  <c r="Z19" i="1" s="1"/>
  <c r="Z18" i="1" s="1"/>
  <c r="Z24" i="1" s="1"/>
  <c r="O38" i="1"/>
  <c r="O39" i="1"/>
  <c r="BP39" i="1" s="1"/>
  <c r="N39" i="1"/>
  <c r="P39" i="1" s="1"/>
  <c r="BH37" i="1"/>
  <c r="AE28" i="1"/>
  <c r="V37" i="1"/>
  <c r="BK38" i="1"/>
  <c r="BL38" i="1"/>
  <c r="BM38" i="1"/>
  <c r="BN38" i="1"/>
  <c r="BJ39" i="1"/>
  <c r="BK39" i="1"/>
  <c r="BL39" i="1"/>
  <c r="BM39" i="1"/>
  <c r="BN39" i="1"/>
  <c r="BJ40" i="1"/>
  <c r="BQ40" i="1" s="1"/>
  <c r="BK40" i="1"/>
  <c r="BL40" i="1"/>
  <c r="BM40" i="1"/>
  <c r="BN40" i="1"/>
  <c r="BJ41" i="1"/>
  <c r="BQ41" i="1" s="1"/>
  <c r="BK41" i="1"/>
  <c r="BL41" i="1"/>
  <c r="BM41" i="1"/>
  <c r="BN41" i="1"/>
  <c r="BJ42" i="1"/>
  <c r="BQ42" i="1" s="1"/>
  <c r="BK42" i="1"/>
  <c r="BL42" i="1"/>
  <c r="BM42" i="1"/>
  <c r="BN42" i="1"/>
  <c r="BJ43" i="1"/>
  <c r="BQ43" i="1" s="1"/>
  <c r="BK43" i="1"/>
  <c r="BL43" i="1"/>
  <c r="BM43" i="1"/>
  <c r="BN43" i="1"/>
  <c r="BJ44" i="1"/>
  <c r="BQ44" i="1" s="1"/>
  <c r="BK44" i="1"/>
  <c r="BL44" i="1"/>
  <c r="BM44" i="1"/>
  <c r="BN44" i="1"/>
  <c r="BJ45" i="1"/>
  <c r="BQ45" i="1" s="1"/>
  <c r="BK45" i="1"/>
  <c r="BL45" i="1"/>
  <c r="BM45" i="1"/>
  <c r="BN45" i="1"/>
  <c r="BK46" i="1"/>
  <c r="BL46" i="1"/>
  <c r="BM46" i="1"/>
  <c r="BN46" i="1"/>
  <c r="BK47" i="1"/>
  <c r="BL47" i="1"/>
  <c r="BM47" i="1"/>
  <c r="BN47" i="1"/>
  <c r="BK48" i="1"/>
  <c r="BL48" i="1"/>
  <c r="BM48" i="1"/>
  <c r="BN48" i="1"/>
  <c r="BK51" i="1"/>
  <c r="BL51" i="1"/>
  <c r="BN51" i="1"/>
  <c r="BK52" i="1"/>
  <c r="BL52" i="1"/>
  <c r="BM52" i="1"/>
  <c r="BN52" i="1"/>
  <c r="BK54" i="1"/>
  <c r="BL54" i="1"/>
  <c r="BM54" i="1"/>
  <c r="BN54" i="1"/>
  <c r="BK55" i="1"/>
  <c r="BL55" i="1"/>
  <c r="BM55" i="1"/>
  <c r="BN55" i="1"/>
  <c r="BK56" i="1"/>
  <c r="BL56" i="1"/>
  <c r="BM56" i="1"/>
  <c r="BN56" i="1"/>
  <c r="BK57" i="1"/>
  <c r="BL57" i="1"/>
  <c r="BM57" i="1"/>
  <c r="BN57" i="1"/>
  <c r="BJ58" i="1"/>
  <c r="BK58" i="1"/>
  <c r="BL58" i="1"/>
  <c r="BM58" i="1"/>
  <c r="BN58" i="1"/>
  <c r="BJ59" i="1"/>
  <c r="BQ59" i="1" s="1"/>
  <c r="BK59" i="1"/>
  <c r="BL59" i="1"/>
  <c r="BM59" i="1"/>
  <c r="BN59" i="1"/>
  <c r="BJ60" i="1"/>
  <c r="BQ60" i="1" s="1"/>
  <c r="BK60" i="1"/>
  <c r="BL60" i="1"/>
  <c r="BM60" i="1"/>
  <c r="BN60" i="1"/>
  <c r="BJ61" i="1"/>
  <c r="BQ61" i="1" s="1"/>
  <c r="BK61" i="1"/>
  <c r="BL61" i="1"/>
  <c r="BM61" i="1"/>
  <c r="BN61" i="1"/>
  <c r="BK64" i="1"/>
  <c r="BL64" i="1"/>
  <c r="BM64" i="1"/>
  <c r="BN64" i="1"/>
  <c r="BK66" i="1"/>
  <c r="BL66" i="1"/>
  <c r="BM66" i="1"/>
  <c r="BN66" i="1"/>
  <c r="BK67" i="1"/>
  <c r="BL67" i="1"/>
  <c r="BM67" i="1"/>
  <c r="BN67" i="1"/>
  <c r="BK69" i="1"/>
  <c r="BK68" i="1" s="1"/>
  <c r="BL69" i="1"/>
  <c r="BL68" i="1" s="1"/>
  <c r="BN69" i="1"/>
  <c r="BN68" i="1" s="1"/>
  <c r="BK27" i="1"/>
  <c r="BL27" i="1"/>
  <c r="BM27" i="1"/>
  <c r="BN27" i="1"/>
  <c r="BK29" i="1"/>
  <c r="BL29" i="1"/>
  <c r="BN29" i="1"/>
  <c r="BK30" i="1"/>
  <c r="BL30" i="1"/>
  <c r="BN30" i="1"/>
  <c r="BK31" i="1"/>
  <c r="BL31" i="1"/>
  <c r="BN31" i="1"/>
  <c r="BK32" i="1"/>
  <c r="BL32" i="1"/>
  <c r="BN32" i="1"/>
  <c r="BK33" i="1"/>
  <c r="BL33" i="1"/>
  <c r="BN33" i="1"/>
  <c r="BK34" i="1"/>
  <c r="BL34" i="1"/>
  <c r="BN34" i="1"/>
  <c r="BK35" i="1"/>
  <c r="BL35" i="1"/>
  <c r="BN35" i="1"/>
  <c r="BK36" i="1"/>
  <c r="BL36" i="1"/>
  <c r="BK37" i="1"/>
  <c r="BL37" i="1"/>
  <c r="BM36" i="1"/>
  <c r="Y28" i="1"/>
  <c r="Y26" i="1" s="1"/>
  <c r="Y25" i="1" s="1"/>
  <c r="Y19" i="1" s="1"/>
  <c r="Y18" i="1" s="1"/>
  <c r="V36" i="1"/>
  <c r="N35" i="1"/>
  <c r="N34" i="1"/>
  <c r="N33" i="1"/>
  <c r="BM32" i="1"/>
  <c r="N32" i="1"/>
  <c r="N31" i="1"/>
  <c r="AD29" i="1"/>
  <c r="Y24" i="1" l="1"/>
  <c r="Y13" i="1"/>
  <c r="BM53" i="1"/>
  <c r="BQ58" i="1"/>
  <c r="BJ53" i="1"/>
  <c r="BM30" i="1"/>
  <c r="AX28" i="1"/>
  <c r="BN37" i="1"/>
  <c r="BK28" i="1"/>
  <c r="Q37" i="1"/>
  <c r="Q28" i="1" s="1"/>
  <c r="Q26" i="1" s="1"/>
  <c r="Q25" i="1" s="1"/>
  <c r="Q19" i="1" s="1"/>
  <c r="T28" i="1"/>
  <c r="T26" i="1" s="1"/>
  <c r="T25" i="1" s="1"/>
  <c r="T19" i="1" s="1"/>
  <c r="V38" i="1"/>
  <c r="N38" i="1" s="1"/>
  <c r="P38" i="1" s="1"/>
  <c r="BL28" i="1"/>
  <c r="N30" i="1"/>
  <c r="BN36" i="1"/>
  <c r="BN28" i="1" s="1"/>
  <c r="AO28" i="1"/>
  <c r="BQ39" i="1"/>
  <c r="BJ38" i="1"/>
  <c r="AD31" i="1"/>
  <c r="AA31" i="1" s="1"/>
  <c r="AU32" i="1"/>
  <c r="BE38" i="1"/>
  <c r="BP38" i="1" s="1"/>
  <c r="AA29" i="1"/>
  <c r="BM29" i="1"/>
  <c r="BQ38" i="1" l="1"/>
  <c r="V28" i="1"/>
  <c r="V26" i="1" s="1"/>
  <c r="V25" i="1" s="1"/>
  <c r="V19" i="1" s="1"/>
  <c r="BM31" i="1"/>
  <c r="AA54" i="1" l="1"/>
  <c r="AD34" i="1"/>
  <c r="AD28" i="1" s="1"/>
  <c r="AN35" i="1"/>
  <c r="AK36" i="1"/>
  <c r="M65" i="1"/>
  <c r="M63" i="1" s="1"/>
  <c r="AB65" i="1"/>
  <c r="AB63" i="1" s="1"/>
  <c r="AC65" i="1"/>
  <c r="AC63" i="1" s="1"/>
  <c r="AD65" i="1"/>
  <c r="AD63" i="1" s="1"/>
  <c r="AE65" i="1"/>
  <c r="AE63" i="1" s="1"/>
  <c r="BN63" i="1" s="1"/>
  <c r="AL65" i="1"/>
  <c r="AL63" i="1" s="1"/>
  <c r="BK63" i="1" s="1"/>
  <c r="AM65" i="1"/>
  <c r="AM63" i="1" s="1"/>
  <c r="BL63" i="1" s="1"/>
  <c r="AN65" i="1"/>
  <c r="AN63" i="1" s="1"/>
  <c r="BM63" i="1" s="1"/>
  <c r="AO65" i="1"/>
  <c r="AV65" i="1"/>
  <c r="BK65" i="1" s="1"/>
  <c r="AW65" i="1"/>
  <c r="BL65" i="1" s="1"/>
  <c r="AX65" i="1"/>
  <c r="BM65" i="1" s="1"/>
  <c r="AY65" i="1"/>
  <c r="BN65" i="1" s="1"/>
  <c r="AK66" i="1"/>
  <c r="AK65" i="1" s="1"/>
  <c r="AK63" i="1" s="1"/>
  <c r="AU57" i="1"/>
  <c r="BH55" i="1"/>
  <c r="AU55" i="1"/>
  <c r="AU54" i="1"/>
  <c r="AK34" i="1"/>
  <c r="AU31" i="1"/>
  <c r="AB26" i="1"/>
  <c r="AB25" i="1" s="1"/>
  <c r="AB19" i="1" s="1"/>
  <c r="AC26" i="1"/>
  <c r="AC25" i="1" s="1"/>
  <c r="AC19" i="1" s="1"/>
  <c r="AL26" i="1"/>
  <c r="AL25" i="1" s="1"/>
  <c r="AL19" i="1" s="1"/>
  <c r="AM26" i="1"/>
  <c r="AM25" i="1" s="1"/>
  <c r="AM19" i="1" s="1"/>
  <c r="AO26" i="1"/>
  <c r="AO25" i="1" s="1"/>
  <c r="AO19" i="1" s="1"/>
  <c r="AY26" i="1"/>
  <c r="AY25" i="1" s="1"/>
  <c r="AY19" i="1" s="1"/>
  <c r="BF66" i="1"/>
  <c r="BF65" i="1" s="1"/>
  <c r="BG66" i="1"/>
  <c r="BG65" i="1" s="1"/>
  <c r="BH66" i="1"/>
  <c r="BH65" i="1" s="1"/>
  <c r="BI66" i="1"/>
  <c r="BI65" i="1" s="1"/>
  <c r="AU29" i="1"/>
  <c r="AU30" i="1"/>
  <c r="AU33" i="1"/>
  <c r="AU34" i="1"/>
  <c r="AU35" i="1"/>
  <c r="AU36" i="1"/>
  <c r="AU37" i="1"/>
  <c r="AU46" i="1"/>
  <c r="AU47" i="1"/>
  <c r="AU48" i="1"/>
  <c r="AU51" i="1"/>
  <c r="AU52" i="1"/>
  <c r="AU56" i="1"/>
  <c r="AU63" i="1"/>
  <c r="AU64" i="1"/>
  <c r="AU66" i="1"/>
  <c r="AU67" i="1"/>
  <c r="AU69" i="1"/>
  <c r="AU27" i="1"/>
  <c r="AK29" i="1"/>
  <c r="AK30" i="1"/>
  <c r="AK31" i="1"/>
  <c r="AK32" i="1"/>
  <c r="AK37" i="1"/>
  <c r="AK46" i="1"/>
  <c r="AK47" i="1"/>
  <c r="AK48" i="1"/>
  <c r="AK20" i="1" s="1"/>
  <c r="AK51" i="1"/>
  <c r="AK52" i="1"/>
  <c r="AK54" i="1"/>
  <c r="AK55" i="1"/>
  <c r="AK57" i="1"/>
  <c r="AK64" i="1"/>
  <c r="AK67" i="1"/>
  <c r="AK22" i="1" s="1"/>
  <c r="AK69" i="1"/>
  <c r="AK68" i="1" s="1"/>
  <c r="AK27" i="1"/>
  <c r="AA30" i="1"/>
  <c r="AA32" i="1"/>
  <c r="AA33" i="1"/>
  <c r="AA35" i="1"/>
  <c r="AA36" i="1"/>
  <c r="AA46" i="1"/>
  <c r="AA47" i="1"/>
  <c r="AA48" i="1"/>
  <c r="AA20" i="1" s="1"/>
  <c r="AA52" i="1"/>
  <c r="AA55" i="1"/>
  <c r="AA56" i="1"/>
  <c r="AA57" i="1"/>
  <c r="AA64" i="1"/>
  <c r="AA66" i="1"/>
  <c r="AA65" i="1" s="1"/>
  <c r="AA63" i="1" s="1"/>
  <c r="AA67" i="1"/>
  <c r="AA22" i="1" s="1"/>
  <c r="AA27" i="1"/>
  <c r="AB23" i="1"/>
  <c r="AC23" i="1"/>
  <c r="AE23" i="1"/>
  <c r="AL23" i="1"/>
  <c r="AM23" i="1"/>
  <c r="AN23" i="1"/>
  <c r="AO23" i="1"/>
  <c r="AB50" i="1"/>
  <c r="AC50" i="1"/>
  <c r="AE50" i="1"/>
  <c r="AL50" i="1"/>
  <c r="AM50" i="1"/>
  <c r="AN50" i="1"/>
  <c r="AO50" i="1"/>
  <c r="AV50" i="1"/>
  <c r="AW50" i="1"/>
  <c r="AX50" i="1"/>
  <c r="AY50" i="1"/>
  <c r="BN50" i="1" s="1"/>
  <c r="AY22" i="1"/>
  <c r="AX22" i="1"/>
  <c r="AW22" i="1"/>
  <c r="AV22" i="1"/>
  <c r="AY20" i="1"/>
  <c r="AX20" i="1"/>
  <c r="AW20" i="1"/>
  <c r="AV20" i="1"/>
  <c r="AO22" i="1"/>
  <c r="AN22" i="1"/>
  <c r="AM22" i="1"/>
  <c r="AL22" i="1"/>
  <c r="AO20" i="1"/>
  <c r="AN20" i="1"/>
  <c r="AM20" i="1"/>
  <c r="AL20" i="1"/>
  <c r="AB20" i="1"/>
  <c r="AC20" i="1"/>
  <c r="AD20" i="1"/>
  <c r="BH20" i="1" s="1"/>
  <c r="AE20" i="1"/>
  <c r="BI20" i="1" s="1"/>
  <c r="AB22" i="1"/>
  <c r="AC22" i="1"/>
  <c r="AD22" i="1"/>
  <c r="BH22" i="1" s="1"/>
  <c r="AE22" i="1"/>
  <c r="BI22" i="1" s="1"/>
  <c r="O66" i="1"/>
  <c r="P66" i="1" s="1"/>
  <c r="BG22" i="1" l="1"/>
  <c r="BG20" i="1"/>
  <c r="BL50" i="1"/>
  <c r="BE32" i="1"/>
  <c r="BF22" i="1"/>
  <c r="BF20" i="1"/>
  <c r="BE30" i="1"/>
  <c r="AU28" i="1"/>
  <c r="AU26" i="1" s="1"/>
  <c r="AU25" i="1" s="1"/>
  <c r="AU19" i="1" s="1"/>
  <c r="BE27" i="1"/>
  <c r="BE20" i="1"/>
  <c r="BE29" i="1"/>
  <c r="BJ52" i="1"/>
  <c r="BQ52" i="1" s="1"/>
  <c r="BJ46" i="1"/>
  <c r="BQ46" i="1" s="1"/>
  <c r="BJ54" i="1"/>
  <c r="BQ54" i="1" s="1"/>
  <c r="AU68" i="1"/>
  <c r="BN20" i="1"/>
  <c r="AY23" i="1"/>
  <c r="BN23" i="1" s="1"/>
  <c r="AU65" i="1"/>
  <c r="BJ65" i="1" s="1"/>
  <c r="BQ65" i="1" s="1"/>
  <c r="BJ66" i="1"/>
  <c r="BQ66" i="1" s="1"/>
  <c r="BK50" i="1"/>
  <c r="BJ32" i="1"/>
  <c r="BQ32" i="1" s="1"/>
  <c r="BJ27" i="1"/>
  <c r="BQ27" i="1" s="1"/>
  <c r="BJ64" i="1"/>
  <c r="BQ64" i="1" s="1"/>
  <c r="AW26" i="1"/>
  <c r="BJ31" i="1"/>
  <c r="BQ31" i="1" s="1"/>
  <c r="BJ55" i="1"/>
  <c r="BQ55" i="1" s="1"/>
  <c r="M36" i="1"/>
  <c r="N36" i="1"/>
  <c r="BM22" i="1"/>
  <c r="BN22" i="1"/>
  <c r="BK20" i="1"/>
  <c r="BK22" i="1"/>
  <c r="AW23" i="1"/>
  <c r="BL23" i="1" s="1"/>
  <c r="BJ63" i="1"/>
  <c r="BQ63" i="1" s="1"/>
  <c r="AU20" i="1"/>
  <c r="BJ20" i="1" s="1"/>
  <c r="BJ48" i="1"/>
  <c r="BQ48" i="1" s="1"/>
  <c r="BJ36" i="1"/>
  <c r="BJ30" i="1"/>
  <c r="BQ30" i="1" s="1"/>
  <c r="AV26" i="1"/>
  <c r="AK35" i="1"/>
  <c r="BJ35" i="1" s="1"/>
  <c r="BQ35" i="1" s="1"/>
  <c r="BM35" i="1"/>
  <c r="BM20" i="1"/>
  <c r="BL20" i="1"/>
  <c r="BL22" i="1"/>
  <c r="AV23" i="1"/>
  <c r="BK23" i="1" s="1"/>
  <c r="AU22" i="1"/>
  <c r="BJ22" i="1" s="1"/>
  <c r="BJ67" i="1"/>
  <c r="BQ67" i="1" s="1"/>
  <c r="BJ56" i="1"/>
  <c r="BQ56" i="1" s="1"/>
  <c r="BJ47" i="1"/>
  <c r="BQ47" i="1" s="1"/>
  <c r="BJ29" i="1"/>
  <c r="BJ57" i="1"/>
  <c r="BQ57" i="1" s="1"/>
  <c r="AA69" i="1"/>
  <c r="BM69" i="1"/>
  <c r="BM68" i="1" s="1"/>
  <c r="AA34" i="1"/>
  <c r="BJ34" i="1" s="1"/>
  <c r="BQ34" i="1" s="1"/>
  <c r="BM34" i="1"/>
  <c r="AE26" i="1"/>
  <c r="AA37" i="1"/>
  <c r="BE37" i="1" s="1"/>
  <c r="BM37" i="1"/>
  <c r="AO49" i="1"/>
  <c r="AO21" i="1" s="1"/>
  <c r="AO18" i="1" s="1"/>
  <c r="AO24" i="1" s="1"/>
  <c r="AW49" i="1"/>
  <c r="BE55" i="1"/>
  <c r="AX26" i="1"/>
  <c r="AX25" i="1" s="1"/>
  <c r="AX19" i="1" s="1"/>
  <c r="AX49" i="1"/>
  <c r="AU50" i="1"/>
  <c r="AK50" i="1"/>
  <c r="AD23" i="1"/>
  <c r="AL49" i="1"/>
  <c r="AL21" i="1" s="1"/>
  <c r="AL18" i="1" s="1"/>
  <c r="AL24" i="1" s="1"/>
  <c r="AC49" i="1"/>
  <c r="AC21" i="1" s="1"/>
  <c r="AK23" i="1"/>
  <c r="AB49" i="1"/>
  <c r="AB21" i="1" s="1"/>
  <c r="BE66" i="1"/>
  <c r="BE65" i="1" s="1"/>
  <c r="AX23" i="1"/>
  <c r="AV49" i="1"/>
  <c r="AN49" i="1"/>
  <c r="AY49" i="1"/>
  <c r="AM49" i="1"/>
  <c r="AM21" i="1" s="1"/>
  <c r="AM18" i="1" s="1"/>
  <c r="AM24" i="1" s="1"/>
  <c r="AE49" i="1"/>
  <c r="AE21" i="1" s="1"/>
  <c r="BQ36" i="1" l="1"/>
  <c r="BG23" i="1"/>
  <c r="AA28" i="1"/>
  <c r="BE22" i="1"/>
  <c r="BH23" i="1"/>
  <c r="O36" i="1"/>
  <c r="M28" i="1"/>
  <c r="BE69" i="1"/>
  <c r="BJ69" i="1"/>
  <c r="BQ69" i="1" s="1"/>
  <c r="BI23" i="1"/>
  <c r="BF23" i="1"/>
  <c r="BQ29" i="1"/>
  <c r="AC18" i="1"/>
  <c r="AC24" i="1" s="1"/>
  <c r="AB18" i="1"/>
  <c r="AB24" i="1" s="1"/>
  <c r="AA68" i="1"/>
  <c r="AA23" i="1" s="1"/>
  <c r="AY21" i="1"/>
  <c r="BN49" i="1"/>
  <c r="P36" i="1"/>
  <c r="BM23" i="1"/>
  <c r="BJ37" i="1"/>
  <c r="N37" i="1"/>
  <c r="P37" i="1" s="1"/>
  <c r="M37" i="1"/>
  <c r="AW25" i="1"/>
  <c r="BL26" i="1"/>
  <c r="AV21" i="1"/>
  <c r="BK49" i="1"/>
  <c r="AU23" i="1"/>
  <c r="AW21" i="1"/>
  <c r="BL49" i="1"/>
  <c r="AV25" i="1"/>
  <c r="BK26" i="1"/>
  <c r="BQ53" i="1"/>
  <c r="AX21" i="1"/>
  <c r="AD26" i="1"/>
  <c r="AE25" i="1"/>
  <c r="BN26" i="1"/>
  <c r="AU49" i="1"/>
  <c r="AK49" i="1"/>
  <c r="AK21" i="1" s="1"/>
  <c r="AN21" i="1"/>
  <c r="N28" i="1" l="1"/>
  <c r="N26" i="1" s="1"/>
  <c r="N25" i="1" s="1"/>
  <c r="N19" i="1" s="1"/>
  <c r="P19" i="1" s="1"/>
  <c r="BE23" i="1"/>
  <c r="BJ68" i="1"/>
  <c r="BQ68" i="1" s="1"/>
  <c r="O69" i="1"/>
  <c r="O68" i="1" s="1"/>
  <c r="M68" i="1"/>
  <c r="BQ37" i="1"/>
  <c r="BJ23" i="1"/>
  <c r="BQ23" i="1" s="1"/>
  <c r="AW19" i="1"/>
  <c r="BL25" i="1"/>
  <c r="AX18" i="1"/>
  <c r="AX24" i="1" s="1"/>
  <c r="AU21" i="1"/>
  <c r="AV19" i="1"/>
  <c r="BK25" i="1"/>
  <c r="BK21" i="1"/>
  <c r="S18" i="1" s="1"/>
  <c r="S24" i="1" s="1"/>
  <c r="AY18" i="1"/>
  <c r="AY24" i="1" s="1"/>
  <c r="BN21" i="1"/>
  <c r="AD25" i="1"/>
  <c r="AA26" i="1"/>
  <c r="AE19" i="1"/>
  <c r="BI19" i="1" s="1"/>
  <c r="BN25" i="1"/>
  <c r="BP69" i="1" l="1"/>
  <c r="BK19" i="1"/>
  <c r="BF19" i="1"/>
  <c r="BL19" i="1"/>
  <c r="BG19" i="1"/>
  <c r="BG21" i="1"/>
  <c r="AV18" i="1"/>
  <c r="AV24" i="1" s="1"/>
  <c r="BK24" i="1" s="1"/>
  <c r="AU18" i="1"/>
  <c r="AW18" i="1"/>
  <c r="AA25" i="1"/>
  <c r="BN19" i="1"/>
  <c r="AE18" i="1"/>
  <c r="AD19" i="1"/>
  <c r="AU24" i="1" l="1"/>
  <c r="AU76" i="1"/>
  <c r="V18" i="1"/>
  <c r="BK18" i="1"/>
  <c r="AW24" i="1"/>
  <c r="AA19" i="1"/>
  <c r="AE24" i="1"/>
  <c r="BN24" i="1" s="1"/>
  <c r="BN18" i="1"/>
  <c r="M26" i="1"/>
  <c r="M25" i="1" s="1"/>
  <c r="M19" i="1" s="1"/>
  <c r="O19" i="1" s="1"/>
  <c r="V76" i="1" l="1"/>
  <c r="X13" i="1"/>
  <c r="V24" i="1"/>
  <c r="O67" i="1"/>
  <c r="O65" i="1"/>
  <c r="P65" i="1" s="1"/>
  <c r="O64" i="1"/>
  <c r="O63" i="1"/>
  <c r="P63" i="1" s="1"/>
  <c r="O57" i="1"/>
  <c r="P57" i="1" s="1"/>
  <c r="O56" i="1"/>
  <c r="P56" i="1" s="1"/>
  <c r="O55" i="1"/>
  <c r="O52" i="1"/>
  <c r="O48" i="1"/>
  <c r="O47" i="1"/>
  <c r="O46" i="1"/>
  <c r="O37" i="1"/>
  <c r="O35" i="1"/>
  <c r="P35" i="1" s="1"/>
  <c r="O34" i="1"/>
  <c r="P34" i="1" s="1"/>
  <c r="O33" i="1"/>
  <c r="O32" i="1"/>
  <c r="O31" i="1"/>
  <c r="P31" i="1" s="1"/>
  <c r="O30" i="1"/>
  <c r="P30" i="1" s="1"/>
  <c r="O29" i="1"/>
  <c r="M22" i="1"/>
  <c r="O22" i="1" s="1"/>
  <c r="O20" i="1"/>
  <c r="BE34" i="1"/>
  <c r="P55" i="1" l="1"/>
  <c r="BP55" i="1"/>
  <c r="P29" i="1"/>
  <c r="O28" i="1"/>
  <c r="O26" i="1" s="1"/>
  <c r="AN33" i="1"/>
  <c r="P33" i="1"/>
  <c r="P32" i="1"/>
  <c r="BP32" i="1"/>
  <c r="AK33" i="1"/>
  <c r="AK28" i="1" s="1"/>
  <c r="BE28" i="1" s="1"/>
  <c r="M23" i="1"/>
  <c r="O23" i="1" s="1"/>
  <c r="P28" i="1" l="1"/>
  <c r="P26" i="1" s="1"/>
  <c r="P25" i="1" s="1"/>
  <c r="BM33" i="1"/>
  <c r="BM28" i="1" s="1"/>
  <c r="AN28" i="1"/>
  <c r="O25" i="1"/>
  <c r="BJ33" i="1"/>
  <c r="AN26" i="1"/>
  <c r="BQ33" i="1" l="1"/>
  <c r="BJ28" i="1"/>
  <c r="BQ28" i="1" s="1"/>
  <c r="AN25" i="1"/>
  <c r="BM26" i="1"/>
  <c r="AK26" i="1"/>
  <c r="BE26" i="1" s="1"/>
  <c r="BP26" i="1" s="1"/>
  <c r="AK25" i="1" l="1"/>
  <c r="BE25" i="1" s="1"/>
  <c r="BJ26" i="1"/>
  <c r="BQ26" i="1" s="1"/>
  <c r="AN19" i="1"/>
  <c r="BH19" i="1" s="1"/>
  <c r="BM25" i="1"/>
  <c r="BH32" i="1"/>
  <c r="BF27" i="1"/>
  <c r="BG27" i="1"/>
  <c r="BH27" i="1"/>
  <c r="BI27" i="1"/>
  <c r="BF29" i="1"/>
  <c r="BG29" i="1"/>
  <c r="BI29" i="1"/>
  <c r="BF30" i="1"/>
  <c r="BG30" i="1"/>
  <c r="BI30" i="1"/>
  <c r="BF31" i="1"/>
  <c r="BG31" i="1"/>
  <c r="BI31" i="1"/>
  <c r="BF32" i="1"/>
  <c r="BG32" i="1"/>
  <c r="BI32" i="1"/>
  <c r="BF33" i="1"/>
  <c r="BG33" i="1"/>
  <c r="BI33" i="1"/>
  <c r="BF34" i="1"/>
  <c r="BG34" i="1"/>
  <c r="BH34" i="1"/>
  <c r="BI34" i="1"/>
  <c r="BF35" i="1"/>
  <c r="BG35" i="1"/>
  <c r="BI35" i="1"/>
  <c r="BF36" i="1"/>
  <c r="BG36" i="1"/>
  <c r="BI36" i="1"/>
  <c r="BF37" i="1"/>
  <c r="BG37" i="1"/>
  <c r="BI37" i="1"/>
  <c r="BE46" i="1"/>
  <c r="BF46" i="1"/>
  <c r="BG46" i="1"/>
  <c r="BH46" i="1"/>
  <c r="BI46" i="1"/>
  <c r="BE47" i="1"/>
  <c r="BF47" i="1"/>
  <c r="BG47" i="1"/>
  <c r="BH47" i="1"/>
  <c r="BI47" i="1"/>
  <c r="BE48" i="1"/>
  <c r="BF48" i="1"/>
  <c r="BG48" i="1"/>
  <c r="BH48" i="1"/>
  <c r="BI48" i="1"/>
  <c r="BF50" i="1"/>
  <c r="BG50" i="1"/>
  <c r="BI50" i="1"/>
  <c r="BE52" i="1"/>
  <c r="BP52" i="1" s="1"/>
  <c r="BF52" i="1"/>
  <c r="BG52" i="1"/>
  <c r="BH52" i="1"/>
  <c r="BI52" i="1"/>
  <c r="BF54" i="1"/>
  <c r="BG54" i="1"/>
  <c r="BI54" i="1"/>
  <c r="BF55" i="1"/>
  <c r="BG55" i="1"/>
  <c r="BI55" i="1"/>
  <c r="BF56" i="1"/>
  <c r="BG56" i="1"/>
  <c r="BI56" i="1"/>
  <c r="BF57" i="1"/>
  <c r="BG57" i="1"/>
  <c r="BI57" i="1"/>
  <c r="BE63" i="1"/>
  <c r="BF63" i="1"/>
  <c r="BG63" i="1"/>
  <c r="BH63" i="1"/>
  <c r="BI63" i="1"/>
  <c r="BE64" i="1"/>
  <c r="BF64" i="1"/>
  <c r="BG64" i="1"/>
  <c r="BH64" i="1"/>
  <c r="BI64" i="1"/>
  <c r="BE67" i="1"/>
  <c r="BF67" i="1"/>
  <c r="BG67" i="1"/>
  <c r="BH67" i="1"/>
  <c r="BI67" i="1"/>
  <c r="BG28" i="1" l="1"/>
  <c r="BI28" i="1"/>
  <c r="BF28" i="1"/>
  <c r="AN18" i="1"/>
  <c r="BM19" i="1"/>
  <c r="AK19" i="1"/>
  <c r="BE19" i="1" s="1"/>
  <c r="BP19" i="1" s="1"/>
  <c r="BJ25" i="1"/>
  <c r="BQ25" i="1" s="1"/>
  <c r="BH36" i="1"/>
  <c r="BE36" i="1"/>
  <c r="BH54" i="1"/>
  <c r="BH68" i="1"/>
  <c r="BE68" i="1"/>
  <c r="BP68" i="1" s="1"/>
  <c r="BH57" i="1"/>
  <c r="BE57" i="1"/>
  <c r="BP57" i="1" s="1"/>
  <c r="BH56" i="1"/>
  <c r="BE54" i="1"/>
  <c r="BE56" i="1"/>
  <c r="BP56" i="1" s="1"/>
  <c r="BE33" i="1"/>
  <c r="BH33" i="1"/>
  <c r="BH30" i="1"/>
  <c r="BP53" i="1" l="1"/>
  <c r="BP54" i="1"/>
  <c r="BJ19" i="1"/>
  <c r="BQ19" i="1" s="1"/>
  <c r="AK18" i="1"/>
  <c r="AK76" i="1" s="1"/>
  <c r="AN24" i="1"/>
  <c r="BH29" i="1"/>
  <c r="AK24" i="1" l="1"/>
  <c r="BG49" i="1" l="1"/>
  <c r="BF49" i="1"/>
  <c r="BI49" i="1" l="1"/>
  <c r="BI26" i="1"/>
  <c r="BG26" i="1"/>
  <c r="BF26" i="1"/>
  <c r="BI25" i="1" l="1"/>
  <c r="BG25" i="1"/>
  <c r="BG18" i="1" s="1"/>
  <c r="BF25" i="1"/>
  <c r="BI24" i="1" l="1"/>
  <c r="BG24" i="1"/>
  <c r="BF24" i="1"/>
  <c r="BP20" i="1" l="1"/>
  <c r="BP22" i="1"/>
  <c r="BP23" i="1"/>
  <c r="BP27" i="1"/>
  <c r="BP29" i="1"/>
  <c r="BP30" i="1"/>
  <c r="BP33" i="1"/>
  <c r="BP34" i="1"/>
  <c r="BP36" i="1"/>
  <c r="BP37" i="1"/>
  <c r="BP46" i="1"/>
  <c r="BP47" i="1"/>
  <c r="BP48" i="1"/>
  <c r="BP63" i="1"/>
  <c r="BP64" i="1"/>
  <c r="BP65" i="1"/>
  <c r="BH35" i="1" l="1"/>
  <c r="BH31" i="1" l="1"/>
  <c r="BH28" i="1" s="1"/>
  <c r="BE35" i="1"/>
  <c r="BP35" i="1" s="1"/>
  <c r="BE31" i="1" l="1"/>
  <c r="BH26" i="1"/>
  <c r="BP31" i="1" l="1"/>
  <c r="BP28" i="1"/>
  <c r="BH25" i="1"/>
  <c r="BP25" i="1" l="1"/>
  <c r="BH51" i="1" l="1"/>
  <c r="BM51" i="1"/>
  <c r="AD50" i="1"/>
  <c r="BM50" i="1" s="1"/>
  <c r="AA51" i="1"/>
  <c r="N51" i="1" s="1"/>
  <c r="BE51" i="1"/>
  <c r="BH50" i="1" l="1"/>
  <c r="BE50" i="1"/>
  <c r="BP50" i="1" s="1"/>
  <c r="P51" i="1"/>
  <c r="N50" i="1"/>
  <c r="AA50" i="1"/>
  <c r="BJ50" i="1" s="1"/>
  <c r="BQ50" i="1" s="1"/>
  <c r="BE49" i="1"/>
  <c r="AD49" i="1"/>
  <c r="M51" i="1"/>
  <c r="M50" i="1" s="1"/>
  <c r="O50" i="1" s="1"/>
  <c r="BJ51" i="1"/>
  <c r="BQ51" i="1" s="1"/>
  <c r="AA49" i="1"/>
  <c r="P50" i="1" l="1"/>
  <c r="P49" i="1" s="1"/>
  <c r="N49" i="1"/>
  <c r="N21" i="1" s="1"/>
  <c r="P21" i="1" s="1"/>
  <c r="O51" i="1"/>
  <c r="BP51" i="1" s="1"/>
  <c r="BJ49" i="1"/>
  <c r="AA21" i="1"/>
  <c r="BJ21" i="1" s="1"/>
  <c r="AD21" i="1"/>
  <c r="BH49" i="1"/>
  <c r="BM49" i="1"/>
  <c r="BQ49" i="1" l="1"/>
  <c r="BF21" i="1"/>
  <c r="BF18" i="1" s="1"/>
  <c r="BQ21" i="1"/>
  <c r="AA18" i="1"/>
  <c r="M49" i="1"/>
  <c r="M21" i="1" s="1"/>
  <c r="O21" i="1" s="1"/>
  <c r="BM21" i="1"/>
  <c r="AD18" i="1"/>
  <c r="U18" i="1" l="1"/>
  <c r="U24" i="1" s="1"/>
  <c r="BI21" i="1"/>
  <c r="R18" i="1"/>
  <c r="R24" i="1" s="1"/>
  <c r="BJ18" i="1"/>
  <c r="AA24" i="1"/>
  <c r="BJ24" i="1" s="1"/>
  <c r="BM18" i="1"/>
  <c r="AD24" i="1"/>
  <c r="O49" i="1"/>
  <c r="BP49" i="1" s="1"/>
  <c r="BJ76" i="1" l="1"/>
  <c r="Q18" i="1"/>
  <c r="BE21" i="1"/>
  <c r="BP21" i="1" s="1"/>
  <c r="BL21" i="1" s="1"/>
  <c r="BI18" i="1"/>
  <c r="BM24" i="1"/>
  <c r="BH24" i="1"/>
  <c r="P18" i="1" l="1"/>
  <c r="N18" i="1"/>
  <c r="BQ18" i="1" s="1"/>
  <c r="Q24" i="1"/>
  <c r="N24" i="1" l="1"/>
  <c r="N76" i="1"/>
  <c r="BE18" i="1"/>
  <c r="P24" i="1" l="1"/>
  <c r="BQ24" i="1"/>
  <c r="M18" i="1"/>
  <c r="BE24" i="1"/>
  <c r="M24" i="1" l="1"/>
  <c r="O24" i="1" s="1"/>
  <c r="BP24" i="1" s="1"/>
  <c r="O18" i="1"/>
  <c r="BP18" i="1" s="1"/>
  <c r="X18" i="1" l="1"/>
  <c r="X24" i="1" l="1"/>
  <c r="BL24" i="1" s="1"/>
  <c r="BL18" i="1"/>
  <c r="T18" i="1"/>
  <c r="T24" i="1" s="1"/>
  <c r="BH21" i="1"/>
  <c r="BH18" i="1" s="1"/>
</calcChain>
</file>

<file path=xl/sharedStrings.xml><?xml version="1.0" encoding="utf-8"?>
<sst xmlns="http://schemas.openxmlformats.org/spreadsheetml/2006/main" count="1228" uniqueCount="179">
  <si>
    <t>Форма 1. Перечни инвестиционных проектов и план финансирования капитальных вложений по ним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</si>
  <si>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</si>
  <si>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</si>
  <si>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</si>
  <si>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</si>
  <si>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</si>
  <si>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</si>
  <si>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</si>
  <si>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</si>
  <si>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</si>
  <si>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</si>
  <si>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</si>
  <si>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</si>
  <si>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</si>
  <si>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</si>
  <si>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</si>
  <si>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</si>
  <si>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</si>
  <si>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</si>
  <si>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</si>
  <si>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</si>
  <si>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</si>
  <si>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</si>
  <si>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</si>
  <si>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</si>
  <si>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0</t>
  </si>
  <si>
    <t>ВСЕГО по инвестиционной программе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</si>
  <si>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</si>
  <si>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</si>
  <si>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</si>
  <si>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</si>
  <si>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</si>
  <si>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</si>
  <si>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</si>
  <si>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</si>
  <si>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</si>
  <si>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</si>
  <si>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1</t>
  </si>
  <si>
    <t>1.1</t>
  </si>
  <si>
    <t>1.1.1</t>
  </si>
  <si>
    <t>Реконструкция зданий (сооружений), всего</t>
  </si>
  <si>
    <t>1.1.1.1</t>
  </si>
  <si>
    <t>Реконструкция систем инженерно-технического обеспечения зданий (сооружений), всего</t>
  </si>
  <si>
    <t>1.1.1.2</t>
  </si>
  <si>
    <t>Реконструкция прочих объектов основных средств, всего</t>
  </si>
  <si>
    <t>1.1.2</t>
  </si>
  <si>
    <t>Реконструкция линий связи и телекоммуникационных систем, всего</t>
  </si>
  <si>
    <t>1.1.3</t>
  </si>
  <si>
    <t>Реконструкция информационно-вычислительных систем, всего</t>
  </si>
  <si>
    <t>1.2</t>
  </si>
  <si>
    <t>1.3</t>
  </si>
  <si>
    <t>1.3.1</t>
  </si>
  <si>
    <t>Новое строительство, покупка зданий (сооружений), всего</t>
  </si>
  <si>
    <t>1.3.2</t>
  </si>
  <si>
    <t>Новое строительство, покупка линий связи и телекоммуникационных систем, всего</t>
  </si>
  <si>
    <t>1.3.3</t>
  </si>
  <si>
    <t>1.3.4</t>
  </si>
  <si>
    <t>Создание, приобретение объектов нематериальных активов, всего</t>
  </si>
  <si>
    <t>1.3.4.1</t>
  </si>
  <si>
    <t>Создание программ для ЭВМ, приобретение исключительных прав на программы для ЭВМ, всего</t>
  </si>
  <si>
    <t>1.3.4.2</t>
  </si>
  <si>
    <t>Создание, приобретение прочих объектов нематериальных активов, всего</t>
  </si>
  <si>
    <t>1.4</t>
  </si>
  <si>
    <t>1.5</t>
  </si>
  <si>
    <t>Костромская область:</t>
  </si>
  <si>
    <t>Г</t>
  </si>
  <si>
    <t>нд</t>
  </si>
  <si>
    <t>1.5.1</t>
  </si>
  <si>
    <t xml:space="preserve">Прочее новое строительство, покупка объектов основных средств всего, в том числе: Покупка других ОС </t>
  </si>
  <si>
    <t>1.3.3.1</t>
  </si>
  <si>
    <t>1.3.3.2</t>
  </si>
  <si>
    <t>1.3.3.3</t>
  </si>
  <si>
    <t>1.3.3.4</t>
  </si>
  <si>
    <t>1.1.1.2.1</t>
  </si>
  <si>
    <t>1.1.1.2.2</t>
  </si>
  <si>
    <t>1.1.1.2.3</t>
  </si>
  <si>
    <t>1.1.1.2.4</t>
  </si>
  <si>
    <t>1.1.1.2.5</t>
  </si>
  <si>
    <t>1.1.1.2.6</t>
  </si>
  <si>
    <t>1.1.1.2.7</t>
  </si>
  <si>
    <t>1.1.1.2.8</t>
  </si>
  <si>
    <t>1.1.1.2.9</t>
  </si>
  <si>
    <t>1.1.1.2.10</t>
  </si>
  <si>
    <t>Создание интеллектуальной системы учета электрической энергии (мощности) в многоквартирных домах</t>
  </si>
  <si>
    <t>Год окончания реализации инвестиционного проекта</t>
  </si>
  <si>
    <t xml:space="preserve">Покупка автомобилей LADA Niva </t>
  </si>
  <si>
    <t>Покупка персональных компьютеров (ПК  c Windows 10 pro64, монитор, клавиатура+мышь)</t>
  </si>
  <si>
    <t>Покупка серверного оборудования</t>
  </si>
  <si>
    <t>Год раскрытия информации: 2024 год</t>
  </si>
  <si>
    <t>O_KSK_1.7</t>
  </si>
  <si>
    <t>1.3.1.1</t>
  </si>
  <si>
    <t>O_KSK_1.1</t>
  </si>
  <si>
    <r>
      <t xml:space="preserve">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года 2025</t>
    </r>
  </si>
  <si>
    <r>
      <t xml:space="preserve">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года 2026</t>
    </r>
  </si>
  <si>
    <t>План 2027 года</t>
  </si>
  <si>
    <t>План 2026 года</t>
  </si>
  <si>
    <t>План 2025 года</t>
  </si>
  <si>
    <t>Реконструкция офисного здания представительства, по адресу:  п. Сусанино, ул. К.Маркса, д. 20</t>
  </si>
  <si>
    <t>O_KSK_1.2</t>
  </si>
  <si>
    <t>Реконструкция гаража представительства по адресу: Костромская обл., г.Нерехта, ул. Свердлова, 9</t>
  </si>
  <si>
    <t>O_KSK_1.3</t>
  </si>
  <si>
    <t>O_KSK_1.4</t>
  </si>
  <si>
    <t>Реконструкция гаражных боксов по адресу: Костромская обл., п.гт. Кадый, ул. Новая, д.4а</t>
  </si>
  <si>
    <t>O_KSK_1.5</t>
  </si>
  <si>
    <t xml:space="preserve">Реконструкция офисного здания представительства  по адресу: Костромская область,Антроповский р-н, пос. Антропово, ул.Свободы, д.7. </t>
  </si>
  <si>
    <t>O_KSK_1.6</t>
  </si>
  <si>
    <t>O_KSK_1.8</t>
  </si>
  <si>
    <t>O_KSK_1.9</t>
  </si>
  <si>
    <t>Реконструкция офисного здания представительства по адресу: : Костромская область, Нейский р-н., г. Нея, ул. Любимова д. 90.</t>
  </si>
  <si>
    <t>O_KSK_1.10</t>
  </si>
  <si>
    <t>O_KSK_2.1</t>
  </si>
  <si>
    <t>O_KSK_3.1</t>
  </si>
  <si>
    <t>O_KSK_3.2</t>
  </si>
  <si>
    <t>O_KSK_3.3</t>
  </si>
  <si>
    <t>Неисключительное право на
ПО "Пирамида 2.0"
(Обновление)</t>
  </si>
  <si>
    <t>O_KSK_3.4</t>
  </si>
  <si>
    <t xml:space="preserve">Покупка многофункциональных устройств </t>
  </si>
  <si>
    <t>1.3.4.2.1</t>
  </si>
  <si>
    <r>
      <t xml:space="preserve">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года 2027</t>
    </r>
  </si>
  <si>
    <t>План 
на 01.01.2024 года</t>
  </si>
  <si>
    <t>Предложение по корректировке утвержденного плана
на 01.01.2024 года</t>
  </si>
  <si>
    <t>Утвержденный план 2024 года</t>
  </si>
  <si>
    <t>Предложение по корректировке утвержденного плана 2024 года</t>
  </si>
  <si>
    <t xml:space="preserve">Акционерное общество «Костромская сбытовая компания» </t>
  </si>
  <si>
    <t>Строительство офисного здания представительства, монтаж ограждения, благоустройство по адресу: Костромская область, г.Кологрив, ул.Ладыженского в районе дома № 3</t>
  </si>
  <si>
    <t>Реконструкция офисного здания представительства по адресу: г. Кострома, пр-кт Мира, д. 37-39/28</t>
  </si>
  <si>
    <t>L_KSK_1.6</t>
  </si>
  <si>
    <t>Реконструкция офисного здания и помещений представительства по адресу: г. Солигалич, ул. Карла Либкнехта, д. 25/15</t>
  </si>
  <si>
    <t>Реконструкции офисного здания и помещений представительства по адресу: с. Павино, ул. Юбилейная, д. 28</t>
  </si>
  <si>
    <t>L_KSK_1.14</t>
  </si>
  <si>
    <t>Реконструкция входной группы офисного здания представительства по адресу:  г. Судиславль, ул.Комсомольская, д.18А</t>
  </si>
  <si>
    <t>Реконструкция гаража по адресу: Костромская обл., Парфеньевский р-н, с.Парфеньево, ул. Кирпичная, дом.10</t>
  </si>
  <si>
    <t>O_KSK_1.12</t>
  </si>
  <si>
    <t>O_KSK_1.13</t>
  </si>
  <si>
    <t>Проведение реконструкции офисного здания и помещений представительства, гаража по адресу:  п. Сусанино, ул. К.Маркса, д. 20</t>
  </si>
  <si>
    <t>L_KSK_1.2</t>
  </si>
  <si>
    <t>исключено (перенос на более поздний срок-2025 год работ по восстановлению входной группы) O_KSK_1.1.</t>
  </si>
  <si>
    <t>Проведение реконструкции входной группы в административном здании представительства по адресу: г.Нерехта, ул.Орехова, д.5</t>
  </si>
  <si>
    <t>производственная необходимость, перенос на более поздний срок-2027 год</t>
  </si>
  <si>
    <t>L_KSK_1.9</t>
  </si>
  <si>
    <t>Проведение реконструкции офисного здания представительства, гаража,монтаж ограждения территории по адресу:  с. Пыщуг, ул. Советская, д. 7</t>
  </si>
  <si>
    <t>L_KSK_1.12</t>
  </si>
  <si>
    <t>перенос части мероприятий  - монтаж ограждения на более поздний срок (с 2024 года) на 2025 год с целью включения более приоритетных меропритяий</t>
  </si>
  <si>
    <t>Реконструкция офисного здания представительства, монтаж ограждения территории  по адресу:Костромская обл.,  с. Пыщуг, ул. Советская, д. 7</t>
  </si>
  <si>
    <t>Проведение реконструкции офисного здания и помещений представительства по адресу: г. Шарья, ул. Центральная, д. 13</t>
  </si>
  <si>
    <t>L_KSK_1.13</t>
  </si>
  <si>
    <t>Реконструкция входной группы  офисного здания представительства по адресу: Костромская область, г.Шарья, ул.Центральная, дом 13</t>
  </si>
  <si>
    <t>L_KSK_3.1</t>
  </si>
  <si>
    <t>перенос 3 шт. с 2022-2023 на 2024 с целью включения более приоритетных меропритяий по реконструкции в 2023 году (на 2023-1 ед. 2024-6 ед.)</t>
  </si>
  <si>
    <t>N_KSK_3.8</t>
  </si>
  <si>
    <t>перенос с 2024 на более поздний срок (2027 год) (производственная необходимость финансирования более приоритетных мероприятий)</t>
  </si>
  <si>
    <t>N_KSK_3.10</t>
  </si>
  <si>
    <t>перенос с 2024 на более поздний срок (2025 год) (производственная необходимость финансирования более приоритетных мероприятий)</t>
  </si>
  <si>
    <t>Покупка многофункциональных устройств</t>
  </si>
  <si>
    <t>N_KSK_3.11</t>
  </si>
  <si>
    <t>L_KSK_5.1</t>
  </si>
  <si>
    <t>Реконструкция входной группы офисного здания представительства  по адресу: г.Нерехта, ул.Орехова, д.5</t>
  </si>
  <si>
    <t>завершение работ 2023 года</t>
  </si>
  <si>
    <t>1.1.1.2.11</t>
  </si>
  <si>
    <t>1.1.1.2.12</t>
  </si>
  <si>
    <t>1.1.1.2.13</t>
  </si>
  <si>
    <t>1.1.1.2.14</t>
  </si>
  <si>
    <t>1.1.1.2.15</t>
  </si>
  <si>
    <t>1.1.1.2.16</t>
  </si>
  <si>
    <t>1.1.1.2.17</t>
  </si>
  <si>
    <t>производственная необходимость исполнения мероприятия</t>
  </si>
  <si>
    <t>уточнение объемов, сроков и стоимости работ, реконструкция входной группы с 2022-2024 перенесена на более поздний срок-2026 год</t>
  </si>
  <si>
    <t>1.3.3.5</t>
  </si>
  <si>
    <t>1.3.3.6</t>
  </si>
  <si>
    <t>1.3.3.7</t>
  </si>
  <si>
    <t>1.3.3.8</t>
  </si>
  <si>
    <t xml:space="preserve">необходимость создания нормативных, безопасных условий труда  для работников, обеспечения возможности обслуживания потребителей </t>
  </si>
  <si>
    <t>производственная необходимость обовления печатных устройств</t>
  </si>
  <si>
    <t>исполнение требований законодательства по созданию ИСУ</t>
  </si>
  <si>
    <t>Покупка сетевого оборудования  (коммутаторы)</t>
  </si>
  <si>
    <t>O_KSK_3.9</t>
  </si>
  <si>
    <t>производственная необходимость (надежность работы сетевого оборудования)</t>
  </si>
  <si>
    <t>1.3.3.9</t>
  </si>
  <si>
    <t>Утвержденные плановые значения показателей на 2024 год приведены в соответствии с Постановлением Департамента строительства, ЖКХ и ТЭК Костромской области № 44 от 02.12.2021  (в ред. Постановления № 37 от 15.11.2023)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</si>
</sst>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#,##0.0_ ;[Red]\-#,##0.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0.00000"/>
    <numFmt numFmtId="170" formatCode="0.0000"/>
    <numFmt numFmtId="171" formatCode="0E+00"/>
    <numFmt numFmtId="172" formatCode="#,##0.00000000"/>
    <numFmt numFmtId="173" formatCode="0.00000000"/>
    <numFmt numFmtId="174" formatCode="#,##0.000000000000_ ;[Red]\-#,##0.000000000000\ "/>
    <numFmt numFmtId="175" formatCode="#,##0.0000000"/>
    <numFmt numFmtId="176" formatCode="0.0000000000"/>
    <numFmt numFmtId="177" formatCode="0.00000000000"/>
    <numFmt numFmtId="178" formatCode="#,##0.000000"/>
    <numFmt numFmtId="179" formatCode="0.0000000"/>
    <numFmt numFmtId="180" formatCode="0.000000"/>
    <numFmt numFmtId="181" formatCode="#,##0.00000"/>
    <numFmt numFmtId="183" formatCode="0.000000000"/>
    <numFmt numFmtId="184" formatCode="#,##0.000000000"/>
    <numFmt numFmtId="185" formatCode="#,##0.000_ ;[Red]\-#,##0.000\ "/>
    <numFmt numFmtId="187" formatCode="#,##0.0000000000"/>
    <numFmt numFmtId="189" formatCode="#,##0.00000000000"/>
    <numFmt numFmtId="190" formatCode="#,##0.000000000000"/>
  </numFmts>
  <fonts count="40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9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6" fillId="0" borderId="0"/>
    <xf numFmtId="0" fontId="14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9" fillId="8" borderId="5" applyNumberFormat="0" applyAlignment="0" applyProtection="0"/>
    <xf numFmtId="0" fontId="20" fillId="21" borderId="6" applyNumberFormat="0" applyAlignment="0" applyProtection="0"/>
    <xf numFmtId="0" fontId="21" fillId="21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22" borderId="11" applyNumberFormat="0" applyAlignment="0" applyProtection="0"/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29" fillId="0" borderId="0"/>
    <xf numFmtId="0" fontId="14" fillId="0" borderId="0"/>
    <xf numFmtId="0" fontId="2" fillId="0" borderId="0"/>
    <xf numFmtId="0" fontId="29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4" borderId="12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3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5" borderId="0" applyNumberFormat="0" applyBorder="0" applyAlignment="0" applyProtection="0"/>
    <xf numFmtId="0" fontId="38" fillId="0" borderId="0"/>
  </cellStyleXfs>
  <cellXfs count="10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Alignment="1">
      <alignment horizontal="right" vertical="center"/>
    </xf>
    <xf numFmtId="0" fontId="4" fillId="0" borderId="0" xfId="0" applyFont="1"/>
    <xf numFmtId="0" fontId="3" fillId="0" borderId="0" xfId="1" applyFont="1" applyAlignment="1">
      <alignment horizontal="right"/>
    </xf>
    <xf numFmtId="0" fontId="5" fillId="0" borderId="0" xfId="0" applyFont="1" applyAlignment="1">
      <alignment horizont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textRotation="90" wrapText="1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3" fillId="0" borderId="0" xfId="3" applyFont="1"/>
    <xf numFmtId="0" fontId="1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9" fontId="15" fillId="0" borderId="0" xfId="0" applyNumberFormat="1" applyFont="1"/>
    <xf numFmtId="171" fontId="4" fillId="2" borderId="0" xfId="0" applyNumberFormat="1" applyFont="1" applyFill="1"/>
    <xf numFmtId="172" fontId="3" fillId="0" borderId="0" xfId="0" applyNumberFormat="1" applyFont="1"/>
    <xf numFmtId="173" fontId="3" fillId="0" borderId="0" xfId="3" applyNumberFormat="1" applyFont="1"/>
    <xf numFmtId="169" fontId="3" fillId="0" borderId="0" xfId="0" applyNumberFormat="1" applyFont="1"/>
    <xf numFmtId="169" fontId="3" fillId="0" borderId="0" xfId="3" applyNumberFormat="1" applyFont="1"/>
    <xf numFmtId="174" fontId="2" fillId="0" borderId="0" xfId="0" applyNumberFormat="1" applyFont="1"/>
    <xf numFmtId="173" fontId="15" fillId="0" borderId="0" xfId="0" applyNumberFormat="1" applyFont="1"/>
    <xf numFmtId="177" fontId="3" fillId="0" borderId="0" xfId="0" applyNumberFormat="1" applyFont="1"/>
    <xf numFmtId="175" fontId="2" fillId="0" borderId="0" xfId="0" applyNumberFormat="1" applyFont="1"/>
    <xf numFmtId="176" fontId="2" fillId="0" borderId="0" xfId="0" applyNumberFormat="1" applyFont="1"/>
    <xf numFmtId="172" fontId="2" fillId="0" borderId="0" xfId="0" applyNumberFormat="1" applyFont="1"/>
    <xf numFmtId="172" fontId="4" fillId="0" borderId="0" xfId="0" applyNumberFormat="1" applyFont="1"/>
    <xf numFmtId="168" fontId="4" fillId="2" borderId="0" xfId="0" applyNumberFormat="1" applyFont="1" applyFill="1"/>
    <xf numFmtId="175" fontId="4" fillId="2" borderId="0" xfId="0" applyNumberFormat="1" applyFont="1" applyFill="1"/>
    <xf numFmtId="0" fontId="2" fillId="0" borderId="1" xfId="0" applyFont="1" applyBorder="1" applyAlignment="1">
      <alignment vertical="center" textRotation="90" wrapText="1"/>
    </xf>
    <xf numFmtId="4" fontId="3" fillId="0" borderId="0" xfId="3" applyNumberFormat="1" applyFont="1"/>
    <xf numFmtId="170" fontId="15" fillId="0" borderId="0" xfId="0" applyNumberFormat="1" applyFont="1"/>
    <xf numFmtId="0" fontId="2" fillId="0" borderId="0" xfId="0" applyFont="1" applyAlignment="1">
      <alignment horizontal="right"/>
    </xf>
    <xf numFmtId="178" fontId="4" fillId="2" borderId="0" xfId="0" applyNumberFormat="1" applyFont="1" applyFill="1"/>
    <xf numFmtId="168" fontId="15" fillId="0" borderId="0" xfId="0" applyNumberFormat="1" applyFont="1"/>
    <xf numFmtId="168" fontId="0" fillId="0" borderId="1" xfId="0" applyNumberFormat="1" applyBorder="1" applyAlignment="1">
      <alignment horizontal="center" vertical="center"/>
    </xf>
    <xf numFmtId="179" fontId="3" fillId="0" borderId="0" xfId="0" applyNumberFormat="1" applyFont="1"/>
    <xf numFmtId="180" fontId="15" fillId="0" borderId="0" xfId="0" applyNumberFormat="1" applyFont="1"/>
    <xf numFmtId="178" fontId="2" fillId="0" borderId="0" xfId="0" applyNumberFormat="1" applyFont="1"/>
    <xf numFmtId="181" fontId="2" fillId="0" borderId="0" xfId="0" applyNumberFormat="1" applyFont="1"/>
    <xf numFmtId="4" fontId="39" fillId="0" borderId="12" xfId="231" applyNumberFormat="1" applyFont="1" applyBorder="1" applyAlignment="1">
      <alignment horizontal="right" vertical="top" wrapText="1"/>
    </xf>
    <xf numFmtId="175" fontId="3" fillId="0" borderId="0" xfId="0" applyNumberFormat="1" applyFont="1"/>
    <xf numFmtId="4" fontId="15" fillId="0" borderId="0" xfId="0" applyNumberFormat="1" applyFont="1"/>
    <xf numFmtId="180" fontId="2" fillId="0" borderId="0" xfId="0" applyNumberFormat="1" applyFont="1"/>
    <xf numFmtId="168" fontId="0" fillId="2" borderId="1" xfId="0" applyNumberFormat="1" applyFill="1" applyBorder="1" applyAlignment="1">
      <alignment horizontal="center" vertical="center"/>
    </xf>
    <xf numFmtId="180" fontId="3" fillId="0" borderId="0" xfId="0" applyNumberFormat="1" applyFont="1"/>
    <xf numFmtId="183" fontId="3" fillId="0" borderId="0" xfId="0" applyNumberFormat="1" applyFont="1"/>
    <xf numFmtId="184" fontId="3" fillId="0" borderId="0" xfId="3" applyNumberFormat="1" applyFont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left" vertical="center" wrapText="1"/>
    </xf>
    <xf numFmtId="185" fontId="4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top"/>
    </xf>
    <xf numFmtId="187" fontId="15" fillId="0" borderId="0" xfId="0" applyNumberFormat="1" applyFont="1"/>
    <xf numFmtId="183" fontId="15" fillId="0" borderId="0" xfId="0" applyNumberFormat="1" applyFont="1"/>
    <xf numFmtId="176" fontId="15" fillId="0" borderId="0" xfId="0" applyNumberFormat="1" applyFont="1"/>
    <xf numFmtId="177" fontId="15" fillId="0" borderId="0" xfId="0" applyNumberFormat="1" applyFont="1"/>
    <xf numFmtId="189" fontId="15" fillId="0" borderId="0" xfId="0" applyNumberFormat="1" applyFont="1"/>
    <xf numFmtId="190" fontId="15" fillId="0" borderId="0" xfId="0" applyNumberFormat="1" applyFont="1"/>
    <xf numFmtId="168" fontId="2" fillId="0" borderId="0" xfId="0" applyNumberFormat="1" applyFont="1"/>
    <xf numFmtId="190" fontId="2" fillId="0" borderId="0" xfId="0" applyNumberFormat="1" applyFont="1"/>
  </cellXfs>
  <cellStyles count="232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6 2" xfId="41" xr:uid="{00000000-0005-0000-0000-000027000000}"/>
    <cellStyle name="Обычный 3" xfId="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Обычный_1" xfId="231" xr:uid="{F850E231-F42A-4F76-B7EA-AA09CCACBD5A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V87"/>
  <sheetViews>
    <sheetView tabSelected="1" view="pageBreakPreview" topLeftCell="A40" zoomScale="75" zoomScaleNormal="100" zoomScaleSheetLayoutView="75" workbookViewId="0">
      <selection activeCell="BQ18" sqref="BQ18"/>
    </sheetView>
  </sheetViews>
  <sheetFormatPr defaultColWidth="9" defaultRowHeight="15.75" outlineLevelCol="1" x14ac:dyDescent="0.25"/>
  <cols>
    <col min="1" max="1" width="10.625" style="1" customWidth="1"/>
    <col min="2" max="2" width="39.5" style="1" customWidth="1"/>
    <col min="3" max="3" width="15.25" style="2" customWidth="1"/>
    <col min="4" max="4" width="7.75" style="1" customWidth="1"/>
    <col min="5" max="5" width="9.5" style="1" customWidth="1"/>
    <col min="6" max="6" width="7.625" style="1" customWidth="1" outlineLevel="1"/>
    <col min="7" max="7" width="7.625" style="1" customWidth="1"/>
    <col min="8" max="8" width="11.75" style="1" customWidth="1"/>
    <col min="9" max="9" width="7.625" style="1" customWidth="1"/>
    <col min="10" max="10" width="6.75" style="1" customWidth="1" outlineLevel="1"/>
    <col min="11" max="11" width="12.125" style="1" customWidth="1" outlineLevel="1"/>
    <col min="12" max="12" width="6" style="1" customWidth="1" outlineLevel="1"/>
    <col min="13" max="13" width="16.875" style="1" customWidth="1"/>
    <col min="14" max="14" width="16" style="1" customWidth="1" outlineLevel="1"/>
    <col min="15" max="15" width="9.875" style="1" customWidth="1" outlineLevel="1"/>
    <col min="16" max="16" width="8.875" style="1" customWidth="1" outlineLevel="1"/>
    <col min="17" max="17" width="17.25" style="1" customWidth="1" outlineLevel="1" collapsed="1"/>
    <col min="18" max="18" width="7.625" style="1" customWidth="1" outlineLevel="1"/>
    <col min="19" max="19" width="8" style="1" customWidth="1" outlineLevel="1"/>
    <col min="20" max="20" width="10.5" style="1" customWidth="1" outlineLevel="1"/>
    <col min="21" max="21" width="8.125" style="1" customWidth="1" outlineLevel="1"/>
    <col min="22" max="22" width="17.125" style="1" customWidth="1" outlineLevel="1"/>
    <col min="23" max="23" width="9.875" style="1" customWidth="1" outlineLevel="1"/>
    <col min="24" max="24" width="8.625" style="1" customWidth="1" outlineLevel="1"/>
    <col min="25" max="25" width="10.75" style="1" customWidth="1" outlineLevel="1"/>
    <col min="26" max="26" width="13" style="1" customWidth="1" outlineLevel="1"/>
    <col min="27" max="27" width="17.25" style="1" customWidth="1"/>
    <col min="28" max="28" width="6.5" style="1" customWidth="1"/>
    <col min="29" max="29" width="12.625" style="1" customWidth="1"/>
    <col min="30" max="30" width="9.5" style="1" customWidth="1"/>
    <col min="31" max="31" width="8" style="1" customWidth="1"/>
    <col min="32" max="32" width="18.25" style="1" hidden="1" customWidth="1" outlineLevel="1"/>
    <col min="33" max="33" width="9" style="1" hidden="1" customWidth="1" outlineLevel="1"/>
    <col min="34" max="34" width="12.25" style="1" hidden="1" customWidth="1" outlineLevel="1"/>
    <col min="35" max="35" width="10.25" style="1" hidden="1" customWidth="1" outlineLevel="1"/>
    <col min="36" max="36" width="10.875" style="1" hidden="1" customWidth="1" outlineLevel="1"/>
    <col min="37" max="37" width="17.375" style="1" customWidth="1" collapsed="1"/>
    <col min="38" max="38" width="6.125" style="1" customWidth="1"/>
    <col min="39" max="39" width="8.875" style="1" customWidth="1"/>
    <col min="40" max="40" width="11.125" style="1" customWidth="1"/>
    <col min="41" max="41" width="7.875" style="1" customWidth="1"/>
    <col min="42" max="42" width="12.625" style="1" hidden="1" customWidth="1" outlineLevel="1"/>
    <col min="43" max="43" width="7.25" style="1" hidden="1" customWidth="1" outlineLevel="1"/>
    <col min="44" max="44" width="8.625" style="1" hidden="1" customWidth="1" outlineLevel="1"/>
    <col min="45" max="45" width="9.75" style="1" hidden="1" customWidth="1" outlineLevel="1"/>
    <col min="46" max="46" width="11.125" style="1" hidden="1" customWidth="1" outlineLevel="1"/>
    <col min="47" max="47" width="17.375" style="1" customWidth="1" collapsed="1"/>
    <col min="48" max="48" width="7.25" style="1" customWidth="1"/>
    <col min="49" max="49" width="8.5" style="1" customWidth="1"/>
    <col min="50" max="50" width="10.625" style="1" customWidth="1"/>
    <col min="51" max="51" width="7.25" style="1" customWidth="1"/>
    <col min="52" max="52" width="12.25" style="1" hidden="1" customWidth="1" outlineLevel="1"/>
    <col min="53" max="53" width="7.25" style="1" hidden="1" customWidth="1" outlineLevel="1"/>
    <col min="54" max="54" width="9.375" style="1" hidden="1" customWidth="1" outlineLevel="1"/>
    <col min="55" max="55" width="10.75" style="1" hidden="1" customWidth="1" outlineLevel="1"/>
    <col min="56" max="56" width="7.25" style="1" hidden="1" customWidth="1" outlineLevel="1"/>
    <col min="57" max="57" width="17.625" style="4" customWidth="1" collapsed="1"/>
    <col min="58" max="58" width="7.625" style="4" customWidth="1"/>
    <col min="59" max="59" width="8.5" style="4" customWidth="1"/>
    <col min="60" max="60" width="15" style="4" bestFit="1" customWidth="1"/>
    <col min="61" max="61" width="7.375" style="4" customWidth="1"/>
    <col min="62" max="62" width="16.625" style="1" customWidth="1" outlineLevel="1"/>
    <col min="63" max="63" width="8.25" style="1" customWidth="1" outlineLevel="1"/>
    <col min="64" max="64" width="8.5" style="1" customWidth="1" outlineLevel="1"/>
    <col min="65" max="65" width="10.125" style="1" customWidth="1" outlineLevel="1"/>
    <col min="66" max="66" width="8.25" style="1" customWidth="1" outlineLevel="1"/>
    <col min="67" max="67" width="22.25" style="1" customWidth="1" outlineLevel="1"/>
    <col min="68" max="68" width="17" style="1" bestFit="1" customWidth="1"/>
    <col min="69" max="69" width="10.5" style="1" customWidth="1"/>
    <col min="70" max="70" width="17.625" style="1" bestFit="1" customWidth="1"/>
    <col min="71" max="72" width="9" style="1"/>
    <col min="73" max="73" width="14" style="1" bestFit="1" customWidth="1"/>
    <col min="74" max="74" width="11.5" style="1" bestFit="1" customWidth="1"/>
    <col min="75" max="16384" width="9" style="1"/>
  </cols>
  <sheetData>
    <row r="1" spans="1:67" ht="18.75" x14ac:dyDescent="0.25">
      <c r="Z1" s="3"/>
    </row>
    <row r="2" spans="1:67" ht="18.75" x14ac:dyDescent="0.3">
      <c r="Z2" s="5"/>
    </row>
    <row r="3" spans="1:67" ht="18.75" x14ac:dyDescent="0.3">
      <c r="Z3" s="5"/>
    </row>
    <row r="4" spans="1:67" ht="18.75" x14ac:dyDescent="0.25">
      <c r="A4" s="93" t="s">
        <v>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</row>
    <row r="5" spans="1:67" ht="18.75" x14ac:dyDescent="0.3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</row>
    <row r="6" spans="1:67" ht="18.75" x14ac:dyDescent="0.25">
      <c r="A6" s="99" t="s">
        <v>123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8"/>
      <c r="BF6" s="8"/>
      <c r="BG6" s="8"/>
      <c r="BH6" s="8"/>
      <c r="BI6" s="8"/>
      <c r="BJ6" s="7"/>
      <c r="BK6" s="7"/>
      <c r="BL6" s="7"/>
      <c r="BM6" s="7"/>
      <c r="BN6" s="7"/>
      <c r="BO6" s="7"/>
    </row>
    <row r="7" spans="1:67" ht="18.75" customHeight="1" x14ac:dyDescent="0.25">
      <c r="A7" s="100" t="s">
        <v>1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10"/>
      <c r="BF7" s="10"/>
      <c r="BG7" s="10"/>
      <c r="BH7" s="10"/>
      <c r="BI7" s="10"/>
      <c r="BJ7" s="9"/>
      <c r="BK7" s="9"/>
      <c r="BL7" s="9"/>
      <c r="BM7" s="9"/>
      <c r="BN7" s="9"/>
      <c r="BO7" s="9"/>
    </row>
    <row r="8" spans="1:67" ht="18.75" x14ac:dyDescent="0.3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BO8" s="5"/>
    </row>
    <row r="9" spans="1:67" ht="18.75" x14ac:dyDescent="0.3">
      <c r="A9" s="97" t="s">
        <v>88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2"/>
      <c r="BF9" s="12"/>
      <c r="BG9" s="12"/>
      <c r="BH9" s="12"/>
      <c r="BI9" s="12"/>
      <c r="BJ9" s="11"/>
      <c r="BK9" s="11"/>
      <c r="BL9" s="11"/>
      <c r="BM9" s="11"/>
      <c r="BN9" s="11"/>
      <c r="BO9" s="11"/>
    </row>
    <row r="10" spans="1:67" ht="18.75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</row>
    <row r="11" spans="1:67" ht="46.5" customHeight="1" x14ac:dyDescent="0.3">
      <c r="A11" s="97" t="s">
        <v>178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5"/>
      <c r="BF11" s="15"/>
      <c r="BG11" s="15"/>
      <c r="BH11" s="15"/>
      <c r="BI11" s="15"/>
      <c r="BJ11" s="14"/>
      <c r="BK11" s="14"/>
      <c r="BL11" s="14"/>
      <c r="BM11" s="14"/>
      <c r="BN11" s="14"/>
      <c r="BO11" s="14"/>
    </row>
    <row r="12" spans="1:67" x14ac:dyDescent="0.25">
      <c r="A12" s="94" t="s">
        <v>2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C12" s="53"/>
      <c r="AU12" s="54"/>
      <c r="BE12" s="55"/>
    </row>
    <row r="13" spans="1:67" x14ac:dyDescent="0.25">
      <c r="X13" s="107">
        <f>V18</f>
        <v>84.028970550000011</v>
      </c>
      <c r="Y13" s="107">
        <f>Y18+Z18</f>
        <v>84.028970550000011</v>
      </c>
      <c r="Z13" s="108"/>
      <c r="AA13" s="52"/>
      <c r="AK13" s="53"/>
      <c r="BN13" s="61"/>
    </row>
    <row r="14" spans="1:67" ht="63.75" customHeight="1" x14ac:dyDescent="0.25">
      <c r="A14" s="83" t="s">
        <v>3</v>
      </c>
      <c r="B14" s="83" t="s">
        <v>4</v>
      </c>
      <c r="C14" s="83" t="s">
        <v>5</v>
      </c>
      <c r="D14" s="95" t="s">
        <v>6</v>
      </c>
      <c r="E14" s="82" t="s">
        <v>84</v>
      </c>
      <c r="F14" s="83"/>
      <c r="G14" s="83" t="s">
        <v>7</v>
      </c>
      <c r="H14" s="83"/>
      <c r="I14" s="83"/>
      <c r="J14" s="83"/>
      <c r="K14" s="83"/>
      <c r="L14" s="83"/>
      <c r="M14" s="83" t="s">
        <v>8</v>
      </c>
      <c r="N14" s="83"/>
      <c r="O14" s="84" t="s">
        <v>9</v>
      </c>
      <c r="P14" s="85"/>
      <c r="Q14" s="88" t="s">
        <v>10</v>
      </c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90"/>
      <c r="BO14" s="85" t="s">
        <v>11</v>
      </c>
    </row>
    <row r="15" spans="1:67" ht="85.5" customHeight="1" x14ac:dyDescent="0.25">
      <c r="A15" s="83"/>
      <c r="B15" s="83"/>
      <c r="C15" s="83"/>
      <c r="D15" s="95"/>
      <c r="E15" s="83"/>
      <c r="F15" s="83"/>
      <c r="G15" s="83" t="s">
        <v>12</v>
      </c>
      <c r="H15" s="83"/>
      <c r="I15" s="83"/>
      <c r="J15" s="83" t="s">
        <v>13</v>
      </c>
      <c r="K15" s="83"/>
      <c r="L15" s="83"/>
      <c r="M15" s="83"/>
      <c r="N15" s="83"/>
      <c r="O15" s="86"/>
      <c r="P15" s="87"/>
      <c r="Q15" s="86" t="s">
        <v>121</v>
      </c>
      <c r="R15" s="96"/>
      <c r="S15" s="96"/>
      <c r="T15" s="96"/>
      <c r="U15" s="87"/>
      <c r="V15" s="88" t="s">
        <v>122</v>
      </c>
      <c r="W15" s="89"/>
      <c r="X15" s="89"/>
      <c r="Y15" s="89"/>
      <c r="Z15" s="90"/>
      <c r="AA15" s="82" t="s">
        <v>96</v>
      </c>
      <c r="AB15" s="83"/>
      <c r="AC15" s="83"/>
      <c r="AD15" s="83"/>
      <c r="AE15" s="83"/>
      <c r="AF15" s="82" t="s">
        <v>92</v>
      </c>
      <c r="AG15" s="83"/>
      <c r="AH15" s="83"/>
      <c r="AI15" s="83"/>
      <c r="AJ15" s="83"/>
      <c r="AK15" s="82" t="s">
        <v>95</v>
      </c>
      <c r="AL15" s="83"/>
      <c r="AM15" s="83"/>
      <c r="AN15" s="83"/>
      <c r="AO15" s="83"/>
      <c r="AP15" s="82" t="s">
        <v>93</v>
      </c>
      <c r="AQ15" s="83"/>
      <c r="AR15" s="83"/>
      <c r="AS15" s="83"/>
      <c r="AT15" s="83"/>
      <c r="AU15" s="82" t="s">
        <v>94</v>
      </c>
      <c r="AV15" s="83"/>
      <c r="AW15" s="83"/>
      <c r="AX15" s="83"/>
      <c r="AY15" s="83"/>
      <c r="AZ15" s="82" t="s">
        <v>118</v>
      </c>
      <c r="BA15" s="83"/>
      <c r="BB15" s="83"/>
      <c r="BC15" s="83"/>
      <c r="BD15" s="83"/>
      <c r="BE15" s="92" t="s">
        <v>14</v>
      </c>
      <c r="BF15" s="92"/>
      <c r="BG15" s="92"/>
      <c r="BH15" s="92"/>
      <c r="BI15" s="92"/>
      <c r="BJ15" s="83" t="s">
        <v>15</v>
      </c>
      <c r="BK15" s="83"/>
      <c r="BL15" s="83"/>
      <c r="BM15" s="83"/>
      <c r="BN15" s="83"/>
      <c r="BO15" s="91"/>
    </row>
    <row r="16" spans="1:67" ht="203.25" customHeight="1" x14ac:dyDescent="0.25">
      <c r="A16" s="83"/>
      <c r="B16" s="83"/>
      <c r="C16" s="83"/>
      <c r="D16" s="95"/>
      <c r="E16" s="29" t="s">
        <v>16</v>
      </c>
      <c r="F16" s="58" t="s">
        <v>13</v>
      </c>
      <c r="G16" s="29" t="s">
        <v>17</v>
      </c>
      <c r="H16" s="29" t="s">
        <v>18</v>
      </c>
      <c r="I16" s="29" t="s">
        <v>19</v>
      </c>
      <c r="J16" s="29" t="s">
        <v>17</v>
      </c>
      <c r="K16" s="29" t="s">
        <v>18</v>
      </c>
      <c r="L16" s="29" t="s">
        <v>19</v>
      </c>
      <c r="M16" s="29" t="s">
        <v>12</v>
      </c>
      <c r="N16" s="29" t="s">
        <v>13</v>
      </c>
      <c r="O16" s="29" t="s">
        <v>119</v>
      </c>
      <c r="P16" s="29" t="s">
        <v>120</v>
      </c>
      <c r="Q16" s="29" t="s">
        <v>20</v>
      </c>
      <c r="R16" s="29" t="s">
        <v>21</v>
      </c>
      <c r="S16" s="29" t="s">
        <v>22</v>
      </c>
      <c r="T16" s="29" t="s">
        <v>23</v>
      </c>
      <c r="U16" s="29" t="s">
        <v>24</v>
      </c>
      <c r="V16" s="29" t="s">
        <v>20</v>
      </c>
      <c r="W16" s="29" t="s">
        <v>21</v>
      </c>
      <c r="X16" s="29" t="s">
        <v>22</v>
      </c>
      <c r="Y16" s="29" t="s">
        <v>23</v>
      </c>
      <c r="Z16" s="29" t="s">
        <v>24</v>
      </c>
      <c r="AA16" s="29" t="s">
        <v>20</v>
      </c>
      <c r="AB16" s="29" t="s">
        <v>21</v>
      </c>
      <c r="AC16" s="29" t="s">
        <v>22</v>
      </c>
      <c r="AD16" s="29" t="s">
        <v>23</v>
      </c>
      <c r="AE16" s="29" t="s">
        <v>24</v>
      </c>
      <c r="AF16" s="29" t="s">
        <v>20</v>
      </c>
      <c r="AG16" s="29" t="s">
        <v>21</v>
      </c>
      <c r="AH16" s="29" t="s">
        <v>22</v>
      </c>
      <c r="AI16" s="29" t="s">
        <v>23</v>
      </c>
      <c r="AJ16" s="29" t="s">
        <v>24</v>
      </c>
      <c r="AK16" s="29" t="s">
        <v>20</v>
      </c>
      <c r="AL16" s="29" t="s">
        <v>21</v>
      </c>
      <c r="AM16" s="29" t="s">
        <v>22</v>
      </c>
      <c r="AN16" s="29" t="s">
        <v>23</v>
      </c>
      <c r="AO16" s="29" t="s">
        <v>24</v>
      </c>
      <c r="AP16" s="29" t="s">
        <v>20</v>
      </c>
      <c r="AQ16" s="29" t="s">
        <v>21</v>
      </c>
      <c r="AR16" s="29" t="s">
        <v>22</v>
      </c>
      <c r="AS16" s="29" t="s">
        <v>23</v>
      </c>
      <c r="AT16" s="29" t="s">
        <v>24</v>
      </c>
      <c r="AU16" s="29" t="s">
        <v>20</v>
      </c>
      <c r="AV16" s="29" t="s">
        <v>21</v>
      </c>
      <c r="AW16" s="29" t="s">
        <v>22</v>
      </c>
      <c r="AX16" s="29" t="s">
        <v>23</v>
      </c>
      <c r="AY16" s="29" t="s">
        <v>24</v>
      </c>
      <c r="AZ16" s="29" t="s">
        <v>20</v>
      </c>
      <c r="BA16" s="29" t="s">
        <v>21</v>
      </c>
      <c r="BB16" s="29" t="s">
        <v>22</v>
      </c>
      <c r="BC16" s="29" t="s">
        <v>23</v>
      </c>
      <c r="BD16" s="29" t="s">
        <v>24</v>
      </c>
      <c r="BE16" s="16" t="s">
        <v>20</v>
      </c>
      <c r="BF16" s="16" t="s">
        <v>21</v>
      </c>
      <c r="BG16" s="16" t="s">
        <v>22</v>
      </c>
      <c r="BH16" s="16" t="s">
        <v>23</v>
      </c>
      <c r="BI16" s="16" t="s">
        <v>24</v>
      </c>
      <c r="BJ16" s="29" t="s">
        <v>20</v>
      </c>
      <c r="BK16" s="29" t="s">
        <v>21</v>
      </c>
      <c r="BL16" s="29" t="s">
        <v>22</v>
      </c>
      <c r="BM16" s="29" t="s">
        <v>23</v>
      </c>
      <c r="BN16" s="29" t="s">
        <v>24</v>
      </c>
      <c r="BO16" s="87"/>
    </row>
    <row r="17" spans="1:74" ht="19.5" customHeight="1" x14ac:dyDescent="0.25">
      <c r="A17" s="28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28">
        <v>11</v>
      </c>
      <c r="L17" s="28">
        <v>12</v>
      </c>
      <c r="M17" s="28">
        <v>13</v>
      </c>
      <c r="N17" s="28">
        <v>14</v>
      </c>
      <c r="O17" s="28">
        <v>15</v>
      </c>
      <c r="P17" s="28">
        <v>16</v>
      </c>
      <c r="Q17" s="28">
        <v>17</v>
      </c>
      <c r="R17" s="28">
        <v>18</v>
      </c>
      <c r="S17" s="28">
        <v>19</v>
      </c>
      <c r="T17" s="28">
        <v>20</v>
      </c>
      <c r="U17" s="28">
        <v>21</v>
      </c>
      <c r="V17" s="28">
        <v>22</v>
      </c>
      <c r="W17" s="28">
        <v>23</v>
      </c>
      <c r="X17" s="28">
        <v>24</v>
      </c>
      <c r="Y17" s="28">
        <v>25</v>
      </c>
      <c r="Z17" s="28">
        <v>26</v>
      </c>
      <c r="AA17" s="28">
        <v>27</v>
      </c>
      <c r="AB17" s="28">
        <v>28</v>
      </c>
      <c r="AC17" s="28">
        <v>29</v>
      </c>
      <c r="AD17" s="28">
        <v>30</v>
      </c>
      <c r="AE17" s="28">
        <v>31</v>
      </c>
      <c r="AF17" s="28">
        <v>32</v>
      </c>
      <c r="AG17" s="28">
        <v>33</v>
      </c>
      <c r="AH17" s="28">
        <v>34</v>
      </c>
      <c r="AI17" s="28">
        <v>35</v>
      </c>
      <c r="AJ17" s="28">
        <v>36</v>
      </c>
      <c r="AK17" s="28">
        <v>37</v>
      </c>
      <c r="AL17" s="28">
        <v>38</v>
      </c>
      <c r="AM17" s="28">
        <v>39</v>
      </c>
      <c r="AN17" s="28">
        <v>40</v>
      </c>
      <c r="AO17" s="28">
        <v>41</v>
      </c>
      <c r="AP17" s="28">
        <v>42</v>
      </c>
      <c r="AQ17" s="28">
        <v>43</v>
      </c>
      <c r="AR17" s="28">
        <v>44</v>
      </c>
      <c r="AS17" s="28">
        <v>45</v>
      </c>
      <c r="AT17" s="28">
        <v>46</v>
      </c>
      <c r="AU17" s="28">
        <v>47</v>
      </c>
      <c r="AV17" s="28">
        <v>48</v>
      </c>
      <c r="AW17" s="28">
        <v>49</v>
      </c>
      <c r="AX17" s="28">
        <v>50</v>
      </c>
      <c r="AY17" s="28">
        <v>51</v>
      </c>
      <c r="AZ17" s="28">
        <v>52</v>
      </c>
      <c r="BA17" s="28">
        <v>53</v>
      </c>
      <c r="BB17" s="28">
        <v>54</v>
      </c>
      <c r="BC17" s="28">
        <v>55</v>
      </c>
      <c r="BD17" s="28">
        <v>56</v>
      </c>
      <c r="BE17" s="28">
        <v>57</v>
      </c>
      <c r="BF17" s="28">
        <v>58</v>
      </c>
      <c r="BG17" s="28">
        <v>59</v>
      </c>
      <c r="BH17" s="28">
        <v>60</v>
      </c>
      <c r="BI17" s="28">
        <v>61</v>
      </c>
      <c r="BJ17" s="28">
        <v>62</v>
      </c>
      <c r="BK17" s="28">
        <v>63</v>
      </c>
      <c r="BL17" s="28">
        <v>64</v>
      </c>
      <c r="BM17" s="28">
        <v>65</v>
      </c>
      <c r="BN17" s="28">
        <v>66</v>
      </c>
      <c r="BO17" s="28">
        <v>67</v>
      </c>
    </row>
    <row r="18" spans="1:74" s="20" customFormat="1" x14ac:dyDescent="0.25">
      <c r="A18" s="17" t="s">
        <v>25</v>
      </c>
      <c r="B18" s="18" t="s">
        <v>26</v>
      </c>
      <c r="C18" s="19" t="s">
        <v>65</v>
      </c>
      <c r="D18" s="33" t="s">
        <v>66</v>
      </c>
      <c r="E18" s="33" t="s">
        <v>66</v>
      </c>
      <c r="F18" s="38" t="s">
        <v>66</v>
      </c>
      <c r="G18" s="34" t="s">
        <v>66</v>
      </c>
      <c r="H18" s="34" t="s">
        <v>66</v>
      </c>
      <c r="I18" s="34" t="s">
        <v>66</v>
      </c>
      <c r="J18" s="34" t="s">
        <v>66</v>
      </c>
      <c r="K18" s="34" t="s">
        <v>66</v>
      </c>
      <c r="L18" s="34" t="s">
        <v>66</v>
      </c>
      <c r="M18" s="40">
        <f>M19+M20+M21+M22+M23</f>
        <v>249.70104689000001</v>
      </c>
      <c r="N18" s="40">
        <f>N19+N20+N21+N22+N23</f>
        <v>248.77174906999997</v>
      </c>
      <c r="O18" s="40">
        <f t="shared" ref="O18:Z18" si="0">O19+O20+O21+O22+O23</f>
        <v>249.70104689000001</v>
      </c>
      <c r="P18" s="40">
        <f t="shared" si="0"/>
        <v>248.77174906999997</v>
      </c>
      <c r="Q18" s="40">
        <f>Q19+Q20+Q21+Q22+Q23</f>
        <v>84.958268369999999</v>
      </c>
      <c r="R18" s="40">
        <f t="shared" si="0"/>
        <v>0</v>
      </c>
      <c r="S18" s="40">
        <f>S19+S20+S21+S22+S23</f>
        <v>0</v>
      </c>
      <c r="T18" s="40">
        <f t="shared" si="0"/>
        <v>84.734045269999996</v>
      </c>
      <c r="U18" s="40">
        <f t="shared" si="0"/>
        <v>0.22422310000000001</v>
      </c>
      <c r="V18" s="40">
        <f t="shared" si="0"/>
        <v>84.028970550000011</v>
      </c>
      <c r="W18" s="40">
        <f t="shared" si="0"/>
        <v>0</v>
      </c>
      <c r="X18" s="40">
        <f t="shared" si="0"/>
        <v>0</v>
      </c>
      <c r="Y18" s="40">
        <f t="shared" si="0"/>
        <v>83.602475310000017</v>
      </c>
      <c r="Z18" s="40">
        <f t="shared" si="0"/>
        <v>0.42649524000000005</v>
      </c>
      <c r="AA18" s="40">
        <f>AA19+AA20+AA21+AA22+AA23</f>
        <v>126.64121488000001</v>
      </c>
      <c r="AB18" s="40">
        <f t="shared" ref="AB18:AE18" si="1">AB19+AB20+AB21+AB22+AB23</f>
        <v>0</v>
      </c>
      <c r="AC18" s="40">
        <f t="shared" si="1"/>
        <v>0</v>
      </c>
      <c r="AD18" s="40">
        <f t="shared" si="1"/>
        <v>126.45952702000001</v>
      </c>
      <c r="AE18" s="40">
        <f t="shared" si="1"/>
        <v>0.18168786000000003</v>
      </c>
      <c r="AF18" s="34" t="s">
        <v>66</v>
      </c>
      <c r="AG18" s="34" t="s">
        <v>66</v>
      </c>
      <c r="AH18" s="34" t="s">
        <v>66</v>
      </c>
      <c r="AI18" s="34" t="s">
        <v>66</v>
      </c>
      <c r="AJ18" s="34" t="s">
        <v>66</v>
      </c>
      <c r="AK18" s="40">
        <f>AK19+AK20+AK21+AK22+AK23</f>
        <v>20.11072695</v>
      </c>
      <c r="AL18" s="40">
        <f t="shared" ref="AL18" si="2">AL19+AL20+AL21+AL22+AL23</f>
        <v>0</v>
      </c>
      <c r="AM18" s="40">
        <f t="shared" ref="AM18" si="3">AM19+AM20+AM21+AM22+AM23</f>
        <v>0</v>
      </c>
      <c r="AN18" s="40">
        <f t="shared" ref="AN18" si="4">AN19+AN20+AN21+AN22+AN23</f>
        <v>19.835132459999997</v>
      </c>
      <c r="AO18" s="40">
        <f t="shared" ref="AO18" si="5">AO19+AO20+AO21+AO22+AO23</f>
        <v>0.27559449000000003</v>
      </c>
      <c r="AP18" s="34" t="s">
        <v>66</v>
      </c>
      <c r="AQ18" s="34" t="s">
        <v>66</v>
      </c>
      <c r="AR18" s="34" t="s">
        <v>66</v>
      </c>
      <c r="AS18" s="34" t="s">
        <v>66</v>
      </c>
      <c r="AT18" s="34" t="s">
        <v>66</v>
      </c>
      <c r="AU18" s="40">
        <f>AU19+AU20+AU21+AU22+AU23</f>
        <v>17.990836689999998</v>
      </c>
      <c r="AV18" s="40">
        <f t="shared" ref="AV18" si="6">AV19+AV20+AV21+AV22+AV23</f>
        <v>0</v>
      </c>
      <c r="AW18" s="40">
        <f t="shared" ref="AW18" si="7">AW19+AW20+AW21+AW22+AW23</f>
        <v>0</v>
      </c>
      <c r="AX18" s="40">
        <f t="shared" ref="AX18" si="8">AX19+AX20+AX21+AX22+AX23</f>
        <v>17.46268384</v>
      </c>
      <c r="AY18" s="40">
        <f t="shared" ref="AY18" si="9">AY19+AY20+AY21+AY22+AY23</f>
        <v>0.52815285000000001</v>
      </c>
      <c r="AZ18" s="34" t="s">
        <v>66</v>
      </c>
      <c r="BA18" s="34" t="s">
        <v>66</v>
      </c>
      <c r="BB18" s="34" t="s">
        <v>66</v>
      </c>
      <c r="BC18" s="34" t="s">
        <v>66</v>
      </c>
      <c r="BD18" s="34" t="s">
        <v>66</v>
      </c>
      <c r="BE18" s="40">
        <f t="shared" ref="BE18" si="10">BE19+BE20+BE21+BE22+BE23</f>
        <v>249.70104689000001</v>
      </c>
      <c r="BF18" s="40">
        <f>BF19+BF20+BF21+BF22+BF23</f>
        <v>0</v>
      </c>
      <c r="BG18" s="40">
        <f t="shared" ref="BG18" si="11">BG19+BG20+BG21+BG22+BG23</f>
        <v>0</v>
      </c>
      <c r="BH18" s="40">
        <f t="shared" ref="BH18" si="12">BH19+BH20+BH21+BH22+BH23</f>
        <v>248.49138859000001</v>
      </c>
      <c r="BI18" s="40">
        <f t="shared" ref="BI18" si="13">BI19+BI20+BI21+BI22+BI23</f>
        <v>1.2096583000000001</v>
      </c>
      <c r="BJ18" s="81">
        <f>AU18+AK18+AA18+V18</f>
        <v>248.77174907</v>
      </c>
      <c r="BK18" s="81">
        <f t="shared" ref="BK18:BN18" si="14">AV18+AL18+AB18+W18</f>
        <v>0</v>
      </c>
      <c r="BL18" s="81">
        <f t="shared" si="14"/>
        <v>0</v>
      </c>
      <c r="BM18" s="81">
        <f t="shared" si="14"/>
        <v>247.35981863000004</v>
      </c>
      <c r="BN18" s="81">
        <f t="shared" si="14"/>
        <v>1.4119304400000001</v>
      </c>
      <c r="BO18" s="40" t="s">
        <v>66</v>
      </c>
      <c r="BP18" s="49">
        <f>BE18-O18</f>
        <v>0</v>
      </c>
      <c r="BQ18" s="68">
        <f t="shared" ref="BQ18:BQ26" si="15">BJ18-N18</f>
        <v>0</v>
      </c>
      <c r="BR18" s="44"/>
      <c r="BS18" s="56"/>
      <c r="BU18" s="62"/>
      <c r="BV18" s="57"/>
    </row>
    <row r="19" spans="1:74" x14ac:dyDescent="0.25">
      <c r="A19" s="21" t="s">
        <v>27</v>
      </c>
      <c r="B19" s="22" t="s">
        <v>28</v>
      </c>
      <c r="C19" s="30" t="s">
        <v>65</v>
      </c>
      <c r="D19" s="35" t="s">
        <v>66</v>
      </c>
      <c r="E19" s="35" t="s">
        <v>66</v>
      </c>
      <c r="F19" s="35" t="s">
        <v>66</v>
      </c>
      <c r="G19" s="36" t="s">
        <v>66</v>
      </c>
      <c r="H19" s="36" t="s">
        <v>66</v>
      </c>
      <c r="I19" s="36" t="s">
        <v>66</v>
      </c>
      <c r="J19" s="36" t="s">
        <v>66</v>
      </c>
      <c r="K19" s="36" t="s">
        <v>66</v>
      </c>
      <c r="L19" s="36" t="s">
        <v>66</v>
      </c>
      <c r="M19" s="41">
        <f>M25</f>
        <v>15.917425170000003</v>
      </c>
      <c r="N19" s="41">
        <f>N25</f>
        <v>15.037787269999999</v>
      </c>
      <c r="O19" s="64">
        <f t="shared" ref="O19:P48" si="16">M19</f>
        <v>15.917425170000003</v>
      </c>
      <c r="P19" s="64">
        <f t="shared" si="16"/>
        <v>15.037787269999999</v>
      </c>
      <c r="Q19" s="41">
        <f>Q25</f>
        <v>3.8458616599999997</v>
      </c>
      <c r="R19" s="41">
        <f t="shared" ref="R19:Z19" si="17">R25</f>
        <v>0</v>
      </c>
      <c r="S19" s="41">
        <f t="shared" si="17"/>
        <v>0</v>
      </c>
      <c r="T19" s="41">
        <f t="shared" si="17"/>
        <v>3.6216385599999992</v>
      </c>
      <c r="U19" s="41">
        <f t="shared" si="17"/>
        <v>0.22422310000000001</v>
      </c>
      <c r="V19" s="41">
        <f>V25</f>
        <v>2.9662237600000001</v>
      </c>
      <c r="W19" s="41">
        <f t="shared" si="17"/>
        <v>0</v>
      </c>
      <c r="X19" s="41">
        <f t="shared" si="17"/>
        <v>0</v>
      </c>
      <c r="Y19" s="41">
        <f t="shared" si="17"/>
        <v>2.5397285199999997</v>
      </c>
      <c r="Z19" s="41">
        <f t="shared" si="17"/>
        <v>0.42649524000000005</v>
      </c>
      <c r="AA19" s="41">
        <f>AA25</f>
        <v>5.6155772900000001</v>
      </c>
      <c r="AB19" s="41">
        <f t="shared" ref="AB19:AE19" si="18">AB25</f>
        <v>0</v>
      </c>
      <c r="AC19" s="41">
        <f t="shared" si="18"/>
        <v>0</v>
      </c>
      <c r="AD19" s="41">
        <f t="shared" si="18"/>
        <v>5.4338894300000007</v>
      </c>
      <c r="AE19" s="41">
        <f t="shared" si="18"/>
        <v>0.18168786000000003</v>
      </c>
      <c r="AF19" s="34" t="s">
        <v>66</v>
      </c>
      <c r="AG19" s="34" t="s">
        <v>66</v>
      </c>
      <c r="AH19" s="34" t="s">
        <v>66</v>
      </c>
      <c r="AI19" s="34" t="s">
        <v>66</v>
      </c>
      <c r="AJ19" s="34" t="s">
        <v>66</v>
      </c>
      <c r="AK19" s="41">
        <f>AK25</f>
        <v>2.5919655499999998</v>
      </c>
      <c r="AL19" s="41">
        <f t="shared" ref="AL19:AO19" si="19">AL25</f>
        <v>0</v>
      </c>
      <c r="AM19" s="41">
        <f t="shared" si="19"/>
        <v>0</v>
      </c>
      <c r="AN19" s="41">
        <f t="shared" si="19"/>
        <v>2.3163710599999998</v>
      </c>
      <c r="AO19" s="41">
        <f t="shared" si="19"/>
        <v>0.27559449000000003</v>
      </c>
      <c r="AP19" s="34" t="s">
        <v>66</v>
      </c>
      <c r="AQ19" s="34" t="s">
        <v>66</v>
      </c>
      <c r="AR19" s="34" t="s">
        <v>66</v>
      </c>
      <c r="AS19" s="34" t="s">
        <v>66</v>
      </c>
      <c r="AT19" s="34" t="s">
        <v>66</v>
      </c>
      <c r="AU19" s="41">
        <f>AU25</f>
        <v>3.8640206699999999</v>
      </c>
      <c r="AV19" s="41">
        <f t="shared" ref="AV19:AY19" si="20">AV25</f>
        <v>0</v>
      </c>
      <c r="AW19" s="41">
        <f t="shared" si="20"/>
        <v>0</v>
      </c>
      <c r="AX19" s="41">
        <f t="shared" si="20"/>
        <v>3.3358678199999998</v>
      </c>
      <c r="AY19" s="41">
        <f t="shared" si="20"/>
        <v>0.52815285000000001</v>
      </c>
      <c r="AZ19" s="34" t="s">
        <v>66</v>
      </c>
      <c r="BA19" s="34" t="s">
        <v>66</v>
      </c>
      <c r="BB19" s="34" t="s">
        <v>66</v>
      </c>
      <c r="BC19" s="34" t="s">
        <v>66</v>
      </c>
      <c r="BD19" s="34" t="s">
        <v>66</v>
      </c>
      <c r="BE19" s="41">
        <f>AA19+AK19+AU19+Q19</f>
        <v>15.917425170000001</v>
      </c>
      <c r="BF19" s="41">
        <f t="shared" ref="BF19:BI19" si="21">AB19+AL19+AV19+R19</f>
        <v>0</v>
      </c>
      <c r="BG19" s="41">
        <f t="shared" si="21"/>
        <v>0</v>
      </c>
      <c r="BH19" s="41">
        <f t="shared" si="21"/>
        <v>14.707766869999999</v>
      </c>
      <c r="BI19" s="41">
        <f t="shared" si="21"/>
        <v>1.2096583000000001</v>
      </c>
      <c r="BJ19" s="81">
        <f t="shared" ref="BJ19:BJ38" si="22">AU19+AK19+AA19+V19</f>
        <v>15.037787270000001</v>
      </c>
      <c r="BK19" s="81">
        <f t="shared" ref="BK19:BK38" si="23">AV19+AL19+AB19+W19</f>
        <v>0</v>
      </c>
      <c r="BL19" s="81">
        <f t="shared" ref="BL19:BL38" si="24">AW19+AM19+AC19+X19</f>
        <v>0</v>
      </c>
      <c r="BM19" s="81">
        <f t="shared" ref="BM19:BM38" si="25">AX19+AN19+AD19+Y19</f>
        <v>13.62585683</v>
      </c>
      <c r="BN19" s="81">
        <f t="shared" ref="BN19:BN38" si="26">AY19+AO19+AE19+Z19</f>
        <v>1.4119304400000001</v>
      </c>
      <c r="BO19" s="40" t="s">
        <v>66</v>
      </c>
      <c r="BP19" s="49">
        <f>BE19-O19</f>
        <v>0</v>
      </c>
      <c r="BQ19" s="68">
        <f t="shared" si="15"/>
        <v>0</v>
      </c>
      <c r="BS19" s="56"/>
    </row>
    <row r="20" spans="1:74" ht="31.5" x14ac:dyDescent="0.25">
      <c r="A20" s="21" t="s">
        <v>29</v>
      </c>
      <c r="B20" s="22" t="s">
        <v>30</v>
      </c>
      <c r="C20" s="30" t="s">
        <v>65</v>
      </c>
      <c r="D20" s="35" t="s">
        <v>66</v>
      </c>
      <c r="E20" s="35" t="s">
        <v>66</v>
      </c>
      <c r="F20" s="35" t="s">
        <v>66</v>
      </c>
      <c r="G20" s="36" t="s">
        <v>66</v>
      </c>
      <c r="H20" s="36" t="s">
        <v>66</v>
      </c>
      <c r="I20" s="36" t="s">
        <v>66</v>
      </c>
      <c r="J20" s="36" t="s">
        <v>66</v>
      </c>
      <c r="K20" s="36" t="s">
        <v>66</v>
      </c>
      <c r="L20" s="36" t="s">
        <v>66</v>
      </c>
      <c r="M20" s="41">
        <f>M48</f>
        <v>0</v>
      </c>
      <c r="N20" s="41">
        <f>N48</f>
        <v>0</v>
      </c>
      <c r="O20" s="64">
        <f t="shared" si="16"/>
        <v>0</v>
      </c>
      <c r="P20" s="64">
        <f t="shared" si="16"/>
        <v>0</v>
      </c>
      <c r="Q20" s="41">
        <f>Q48</f>
        <v>0</v>
      </c>
      <c r="R20" s="41">
        <f t="shared" ref="R20:Z20" si="27">R48</f>
        <v>0</v>
      </c>
      <c r="S20" s="41">
        <f t="shared" si="27"/>
        <v>0</v>
      </c>
      <c r="T20" s="41">
        <f t="shared" si="27"/>
        <v>0</v>
      </c>
      <c r="U20" s="41">
        <f t="shared" si="27"/>
        <v>0</v>
      </c>
      <c r="V20" s="41">
        <f t="shared" si="27"/>
        <v>0</v>
      </c>
      <c r="W20" s="41">
        <f t="shared" si="27"/>
        <v>0</v>
      </c>
      <c r="X20" s="41">
        <f t="shared" si="27"/>
        <v>0</v>
      </c>
      <c r="Y20" s="41">
        <f t="shared" si="27"/>
        <v>0</v>
      </c>
      <c r="Z20" s="41">
        <f t="shared" si="27"/>
        <v>0</v>
      </c>
      <c r="AA20" s="41">
        <f>AA48</f>
        <v>0</v>
      </c>
      <c r="AB20" s="41">
        <f t="shared" ref="AB20:AE20" si="28">AB48</f>
        <v>0</v>
      </c>
      <c r="AC20" s="41">
        <f t="shared" si="28"/>
        <v>0</v>
      </c>
      <c r="AD20" s="41">
        <f t="shared" si="28"/>
        <v>0</v>
      </c>
      <c r="AE20" s="41">
        <f t="shared" si="28"/>
        <v>0</v>
      </c>
      <c r="AF20" s="34" t="s">
        <v>66</v>
      </c>
      <c r="AG20" s="34" t="s">
        <v>66</v>
      </c>
      <c r="AH20" s="34" t="s">
        <v>66</v>
      </c>
      <c r="AI20" s="34" t="s">
        <v>66</v>
      </c>
      <c r="AJ20" s="34" t="s">
        <v>66</v>
      </c>
      <c r="AK20" s="41">
        <f>AK48</f>
        <v>0</v>
      </c>
      <c r="AL20" s="41">
        <f t="shared" ref="AL20:AO20" si="29">AL48</f>
        <v>0</v>
      </c>
      <c r="AM20" s="41">
        <f t="shared" si="29"/>
        <v>0</v>
      </c>
      <c r="AN20" s="41">
        <f t="shared" si="29"/>
        <v>0</v>
      </c>
      <c r="AO20" s="41">
        <f t="shared" si="29"/>
        <v>0</v>
      </c>
      <c r="AP20" s="34" t="s">
        <v>66</v>
      </c>
      <c r="AQ20" s="34" t="s">
        <v>66</v>
      </c>
      <c r="AR20" s="34" t="s">
        <v>66</v>
      </c>
      <c r="AS20" s="34" t="s">
        <v>66</v>
      </c>
      <c r="AT20" s="34" t="s">
        <v>66</v>
      </c>
      <c r="AU20" s="41">
        <f>AU48</f>
        <v>0</v>
      </c>
      <c r="AV20" s="41">
        <f t="shared" ref="AV20:AY20" si="30">AV48</f>
        <v>0</v>
      </c>
      <c r="AW20" s="41">
        <f t="shared" si="30"/>
        <v>0</v>
      </c>
      <c r="AX20" s="41">
        <f t="shared" si="30"/>
        <v>0</v>
      </c>
      <c r="AY20" s="41">
        <f t="shared" si="30"/>
        <v>0</v>
      </c>
      <c r="AZ20" s="34" t="s">
        <v>66</v>
      </c>
      <c r="BA20" s="34" t="s">
        <v>66</v>
      </c>
      <c r="BB20" s="34" t="s">
        <v>66</v>
      </c>
      <c r="BC20" s="34" t="s">
        <v>66</v>
      </c>
      <c r="BD20" s="34" t="s">
        <v>66</v>
      </c>
      <c r="BE20" s="41">
        <f t="shared" ref="BE20:BE22" si="31">AA20+AK20+AU20+Q20</f>
        <v>0</v>
      </c>
      <c r="BF20" s="41">
        <f>AB20+AL20+AV20+R20</f>
        <v>0</v>
      </c>
      <c r="BG20" s="41">
        <f t="shared" ref="BG20:BG22" si="32">AC20+AM20+AW20+S20</f>
        <v>0</v>
      </c>
      <c r="BH20" s="41">
        <f t="shared" ref="BH20:BH22" si="33">AD20+AN20+AX20+T20</f>
        <v>0</v>
      </c>
      <c r="BI20" s="41">
        <f t="shared" ref="BI20:BI22" si="34">AE20+AO20+AY20+U20</f>
        <v>0</v>
      </c>
      <c r="BJ20" s="81">
        <f t="shared" si="22"/>
        <v>0</v>
      </c>
      <c r="BK20" s="81">
        <f t="shared" si="23"/>
        <v>0</v>
      </c>
      <c r="BL20" s="81">
        <f t="shared" si="24"/>
        <v>0</v>
      </c>
      <c r="BM20" s="81">
        <f t="shared" si="25"/>
        <v>0</v>
      </c>
      <c r="BN20" s="81">
        <f t="shared" si="26"/>
        <v>0</v>
      </c>
      <c r="BO20" s="40" t="s">
        <v>66</v>
      </c>
      <c r="BP20" s="49">
        <f t="shared" ref="BP20:BP70" si="35">BE20-O20</f>
        <v>0</v>
      </c>
      <c r="BQ20" s="68">
        <f t="shared" si="15"/>
        <v>0</v>
      </c>
      <c r="BR20" s="68"/>
      <c r="BS20" s="56"/>
    </row>
    <row r="21" spans="1:74" ht="31.5" x14ac:dyDescent="0.25">
      <c r="A21" s="21" t="s">
        <v>31</v>
      </c>
      <c r="B21" s="22" t="s">
        <v>32</v>
      </c>
      <c r="C21" s="30" t="s">
        <v>65</v>
      </c>
      <c r="D21" s="35" t="s">
        <v>66</v>
      </c>
      <c r="E21" s="35" t="s">
        <v>66</v>
      </c>
      <c r="F21" s="35" t="s">
        <v>66</v>
      </c>
      <c r="G21" s="36" t="s">
        <v>66</v>
      </c>
      <c r="H21" s="36" t="s">
        <v>66</v>
      </c>
      <c r="I21" s="36" t="s">
        <v>66</v>
      </c>
      <c r="J21" s="36" t="s">
        <v>66</v>
      </c>
      <c r="K21" s="36" t="s">
        <v>66</v>
      </c>
      <c r="L21" s="36" t="s">
        <v>66</v>
      </c>
      <c r="M21" s="41">
        <f>M49</f>
        <v>60.276473449999997</v>
      </c>
      <c r="N21" s="41">
        <f>N49</f>
        <v>60.143649079999989</v>
      </c>
      <c r="O21" s="64">
        <f>M21</f>
        <v>60.276473449999997</v>
      </c>
      <c r="P21" s="64">
        <f>N21</f>
        <v>60.143649079999989</v>
      </c>
      <c r="Q21" s="41">
        <f>Q49</f>
        <v>14.938881889999998</v>
      </c>
      <c r="R21" s="41">
        <f t="shared" ref="R21:Z21" si="36">R49</f>
        <v>0</v>
      </c>
      <c r="S21" s="41">
        <f t="shared" si="36"/>
        <v>0</v>
      </c>
      <c r="T21" s="41">
        <f t="shared" si="36"/>
        <v>14.938881889999998</v>
      </c>
      <c r="U21" s="41">
        <f t="shared" si="36"/>
        <v>0</v>
      </c>
      <c r="V21" s="41">
        <f t="shared" si="36"/>
        <v>14.806057520000001</v>
      </c>
      <c r="W21" s="41">
        <f t="shared" si="36"/>
        <v>0</v>
      </c>
      <c r="X21" s="41">
        <f t="shared" si="36"/>
        <v>0</v>
      </c>
      <c r="Y21" s="41">
        <f t="shared" si="36"/>
        <v>14.806057520000001</v>
      </c>
      <c r="Z21" s="41">
        <f t="shared" si="36"/>
        <v>0</v>
      </c>
      <c r="AA21" s="41">
        <f>AA49</f>
        <v>13.692014140000001</v>
      </c>
      <c r="AB21" s="41">
        <f t="shared" ref="AB21:AE21" si="37">AB49</f>
        <v>0</v>
      </c>
      <c r="AC21" s="41">
        <f t="shared" si="37"/>
        <v>0</v>
      </c>
      <c r="AD21" s="41">
        <f t="shared" si="37"/>
        <v>13.692014140000001</v>
      </c>
      <c r="AE21" s="41">
        <f t="shared" si="37"/>
        <v>0</v>
      </c>
      <c r="AF21" s="34" t="s">
        <v>66</v>
      </c>
      <c r="AG21" s="34" t="s">
        <v>66</v>
      </c>
      <c r="AH21" s="34" t="s">
        <v>66</v>
      </c>
      <c r="AI21" s="34" t="s">
        <v>66</v>
      </c>
      <c r="AJ21" s="34" t="s">
        <v>66</v>
      </c>
      <c r="AK21" s="41">
        <f>AK49</f>
        <v>17.518761399999999</v>
      </c>
      <c r="AL21" s="41">
        <f t="shared" ref="AL21:AO21" si="38">AL49</f>
        <v>0</v>
      </c>
      <c r="AM21" s="41">
        <f t="shared" si="38"/>
        <v>0</v>
      </c>
      <c r="AN21" s="41">
        <f t="shared" si="38"/>
        <v>17.518761399999999</v>
      </c>
      <c r="AO21" s="41">
        <f t="shared" si="38"/>
        <v>0</v>
      </c>
      <c r="AP21" s="34" t="s">
        <v>66</v>
      </c>
      <c r="AQ21" s="34" t="s">
        <v>66</v>
      </c>
      <c r="AR21" s="34" t="s">
        <v>66</v>
      </c>
      <c r="AS21" s="34" t="s">
        <v>66</v>
      </c>
      <c r="AT21" s="34" t="s">
        <v>66</v>
      </c>
      <c r="AU21" s="41">
        <f>AU49</f>
        <v>14.12681602</v>
      </c>
      <c r="AV21" s="41">
        <f t="shared" ref="AV21:AY21" si="39">AV49</f>
        <v>0</v>
      </c>
      <c r="AW21" s="41">
        <f t="shared" si="39"/>
        <v>0</v>
      </c>
      <c r="AX21" s="41">
        <f t="shared" si="39"/>
        <v>14.12681602</v>
      </c>
      <c r="AY21" s="41">
        <f t="shared" si="39"/>
        <v>0</v>
      </c>
      <c r="AZ21" s="34" t="s">
        <v>66</v>
      </c>
      <c r="BA21" s="34" t="s">
        <v>66</v>
      </c>
      <c r="BB21" s="34" t="s">
        <v>66</v>
      </c>
      <c r="BC21" s="34" t="s">
        <v>66</v>
      </c>
      <c r="BD21" s="34" t="s">
        <v>66</v>
      </c>
      <c r="BE21" s="41">
        <f>AA21+AK21+AU21+Q21</f>
        <v>60.276473449999997</v>
      </c>
      <c r="BF21" s="41">
        <f>AB21+AL21+AV21+R21</f>
        <v>0</v>
      </c>
      <c r="BG21" s="41">
        <f t="shared" si="32"/>
        <v>0</v>
      </c>
      <c r="BH21" s="41">
        <f t="shared" si="33"/>
        <v>60.276473449999997</v>
      </c>
      <c r="BI21" s="41">
        <f t="shared" si="34"/>
        <v>0</v>
      </c>
      <c r="BJ21" s="81">
        <f>AU21+AK21+AA21+V21</f>
        <v>60.143649080000003</v>
      </c>
      <c r="BK21" s="81">
        <f t="shared" si="23"/>
        <v>0</v>
      </c>
      <c r="BL21" s="81">
        <f>AW21+AM21+AC21+X21</f>
        <v>0</v>
      </c>
      <c r="BM21" s="81">
        <f t="shared" si="25"/>
        <v>60.143649080000003</v>
      </c>
      <c r="BN21" s="81">
        <f t="shared" si="26"/>
        <v>0</v>
      </c>
      <c r="BO21" s="40" t="s">
        <v>66</v>
      </c>
      <c r="BP21" s="49">
        <f>BE21-O21</f>
        <v>0</v>
      </c>
      <c r="BQ21" s="68">
        <f t="shared" si="15"/>
        <v>0</v>
      </c>
      <c r="BS21" s="56"/>
    </row>
    <row r="22" spans="1:74" ht="47.25" x14ac:dyDescent="0.25">
      <c r="A22" s="21" t="s">
        <v>33</v>
      </c>
      <c r="B22" s="22" t="s">
        <v>34</v>
      </c>
      <c r="C22" s="30" t="s">
        <v>65</v>
      </c>
      <c r="D22" s="35" t="s">
        <v>66</v>
      </c>
      <c r="E22" s="35" t="s">
        <v>66</v>
      </c>
      <c r="F22" s="35" t="s">
        <v>66</v>
      </c>
      <c r="G22" s="36" t="s">
        <v>66</v>
      </c>
      <c r="H22" s="36" t="s">
        <v>66</v>
      </c>
      <c r="I22" s="36" t="s">
        <v>66</v>
      </c>
      <c r="J22" s="36" t="s">
        <v>66</v>
      </c>
      <c r="K22" s="36" t="s">
        <v>66</v>
      </c>
      <c r="L22" s="36" t="s">
        <v>66</v>
      </c>
      <c r="M22" s="41">
        <f>M67</f>
        <v>0</v>
      </c>
      <c r="N22" s="41">
        <f>N67</f>
        <v>0</v>
      </c>
      <c r="O22" s="64">
        <f t="shared" si="16"/>
        <v>0</v>
      </c>
      <c r="P22" s="64">
        <f t="shared" si="16"/>
        <v>0</v>
      </c>
      <c r="Q22" s="41">
        <f>Q67</f>
        <v>0</v>
      </c>
      <c r="R22" s="41">
        <f t="shared" ref="R22:Z22" si="40">R67</f>
        <v>0</v>
      </c>
      <c r="S22" s="41">
        <f t="shared" si="40"/>
        <v>0</v>
      </c>
      <c r="T22" s="41">
        <f t="shared" si="40"/>
        <v>0</v>
      </c>
      <c r="U22" s="41">
        <f t="shared" si="40"/>
        <v>0</v>
      </c>
      <c r="V22" s="41">
        <f t="shared" si="40"/>
        <v>0</v>
      </c>
      <c r="W22" s="41">
        <f t="shared" si="40"/>
        <v>0</v>
      </c>
      <c r="X22" s="41">
        <f t="shared" si="40"/>
        <v>0</v>
      </c>
      <c r="Y22" s="41">
        <f t="shared" si="40"/>
        <v>0</v>
      </c>
      <c r="Z22" s="41">
        <f t="shared" si="40"/>
        <v>0</v>
      </c>
      <c r="AA22" s="41">
        <f>AA67</f>
        <v>0</v>
      </c>
      <c r="AB22" s="41">
        <f t="shared" ref="AB22:AE22" si="41">AB67</f>
        <v>0</v>
      </c>
      <c r="AC22" s="41">
        <f t="shared" si="41"/>
        <v>0</v>
      </c>
      <c r="AD22" s="41">
        <f t="shared" si="41"/>
        <v>0</v>
      </c>
      <c r="AE22" s="41">
        <f t="shared" si="41"/>
        <v>0</v>
      </c>
      <c r="AF22" s="34" t="s">
        <v>66</v>
      </c>
      <c r="AG22" s="34" t="s">
        <v>66</v>
      </c>
      <c r="AH22" s="34" t="s">
        <v>66</v>
      </c>
      <c r="AI22" s="34" t="s">
        <v>66</v>
      </c>
      <c r="AJ22" s="34" t="s">
        <v>66</v>
      </c>
      <c r="AK22" s="41">
        <f>AK67</f>
        <v>0</v>
      </c>
      <c r="AL22" s="41">
        <f t="shared" ref="AL22:AO22" si="42">AL67</f>
        <v>0</v>
      </c>
      <c r="AM22" s="41">
        <f t="shared" si="42"/>
        <v>0</v>
      </c>
      <c r="AN22" s="41">
        <f t="shared" si="42"/>
        <v>0</v>
      </c>
      <c r="AO22" s="41">
        <f t="shared" si="42"/>
        <v>0</v>
      </c>
      <c r="AP22" s="34" t="s">
        <v>66</v>
      </c>
      <c r="AQ22" s="34" t="s">
        <v>66</v>
      </c>
      <c r="AR22" s="34" t="s">
        <v>66</v>
      </c>
      <c r="AS22" s="34" t="s">
        <v>66</v>
      </c>
      <c r="AT22" s="34" t="s">
        <v>66</v>
      </c>
      <c r="AU22" s="41">
        <f>AU67</f>
        <v>0</v>
      </c>
      <c r="AV22" s="41">
        <f t="shared" ref="AV22:AY22" si="43">AV67</f>
        <v>0</v>
      </c>
      <c r="AW22" s="41">
        <f t="shared" si="43"/>
        <v>0</v>
      </c>
      <c r="AX22" s="41">
        <f t="shared" si="43"/>
        <v>0</v>
      </c>
      <c r="AY22" s="41">
        <f t="shared" si="43"/>
        <v>0</v>
      </c>
      <c r="AZ22" s="34" t="s">
        <v>66</v>
      </c>
      <c r="BA22" s="34" t="s">
        <v>66</v>
      </c>
      <c r="BB22" s="34" t="s">
        <v>66</v>
      </c>
      <c r="BC22" s="34" t="s">
        <v>66</v>
      </c>
      <c r="BD22" s="34" t="s">
        <v>66</v>
      </c>
      <c r="BE22" s="41">
        <f t="shared" si="31"/>
        <v>0</v>
      </c>
      <c r="BF22" s="41">
        <f t="shared" ref="BF22" si="44">AB22+AL22+AV22+R22</f>
        <v>0</v>
      </c>
      <c r="BG22" s="41">
        <f t="shared" si="32"/>
        <v>0</v>
      </c>
      <c r="BH22" s="41">
        <f t="shared" si="33"/>
        <v>0</v>
      </c>
      <c r="BI22" s="41">
        <f t="shared" si="34"/>
        <v>0</v>
      </c>
      <c r="BJ22" s="81">
        <f t="shared" si="22"/>
        <v>0</v>
      </c>
      <c r="BK22" s="81">
        <f t="shared" si="23"/>
        <v>0</v>
      </c>
      <c r="BL22" s="81">
        <f t="shared" si="24"/>
        <v>0</v>
      </c>
      <c r="BM22" s="81">
        <f t="shared" si="25"/>
        <v>0</v>
      </c>
      <c r="BN22" s="81">
        <f t="shared" si="26"/>
        <v>0</v>
      </c>
      <c r="BO22" s="40" t="s">
        <v>66</v>
      </c>
      <c r="BP22" s="49">
        <f t="shared" si="35"/>
        <v>0</v>
      </c>
      <c r="BQ22" s="68">
        <f t="shared" si="15"/>
        <v>0</v>
      </c>
      <c r="BS22" s="56"/>
    </row>
    <row r="23" spans="1:74" x14ac:dyDescent="0.25">
      <c r="A23" s="21" t="s">
        <v>35</v>
      </c>
      <c r="B23" s="22" t="s">
        <v>36</v>
      </c>
      <c r="C23" s="30" t="s">
        <v>65</v>
      </c>
      <c r="D23" s="35" t="s">
        <v>66</v>
      </c>
      <c r="E23" s="35" t="s">
        <v>66</v>
      </c>
      <c r="F23" s="35" t="s">
        <v>66</v>
      </c>
      <c r="G23" s="36" t="s">
        <v>66</v>
      </c>
      <c r="H23" s="36" t="s">
        <v>66</v>
      </c>
      <c r="I23" s="36" t="s">
        <v>66</v>
      </c>
      <c r="J23" s="36" t="s">
        <v>66</v>
      </c>
      <c r="K23" s="36" t="s">
        <v>66</v>
      </c>
      <c r="L23" s="36" t="s">
        <v>66</v>
      </c>
      <c r="M23" s="41">
        <f>M68</f>
        <v>173.50714827000002</v>
      </c>
      <c r="N23" s="41">
        <f>N68</f>
        <v>173.59031271999999</v>
      </c>
      <c r="O23" s="64">
        <f>M23</f>
        <v>173.50714827000002</v>
      </c>
      <c r="P23" s="64">
        <f>N23</f>
        <v>173.59031271999999</v>
      </c>
      <c r="Q23" s="41">
        <f>Q68</f>
        <v>66.173524819999997</v>
      </c>
      <c r="R23" s="41">
        <f t="shared" ref="R23:Z23" si="45">R68</f>
        <v>0</v>
      </c>
      <c r="S23" s="41">
        <f t="shared" si="45"/>
        <v>0</v>
      </c>
      <c r="T23" s="41">
        <f t="shared" si="45"/>
        <v>66.173524819999997</v>
      </c>
      <c r="U23" s="41">
        <f t="shared" si="45"/>
        <v>0</v>
      </c>
      <c r="V23" s="41">
        <f t="shared" si="45"/>
        <v>66.25668927000001</v>
      </c>
      <c r="W23" s="41">
        <f t="shared" si="45"/>
        <v>0</v>
      </c>
      <c r="X23" s="41">
        <f t="shared" si="45"/>
        <v>0</v>
      </c>
      <c r="Y23" s="41">
        <f t="shared" si="45"/>
        <v>66.25668927000001</v>
      </c>
      <c r="Z23" s="41">
        <f t="shared" si="45"/>
        <v>0</v>
      </c>
      <c r="AA23" s="41">
        <f>AA68</f>
        <v>107.33362345</v>
      </c>
      <c r="AB23" s="41">
        <f t="shared" ref="AB23:AE23" si="46">AB68</f>
        <v>0</v>
      </c>
      <c r="AC23" s="41">
        <f t="shared" si="46"/>
        <v>0</v>
      </c>
      <c r="AD23" s="41">
        <f t="shared" si="46"/>
        <v>107.33362345</v>
      </c>
      <c r="AE23" s="41">
        <f t="shared" si="46"/>
        <v>0</v>
      </c>
      <c r="AF23" s="34" t="s">
        <v>66</v>
      </c>
      <c r="AG23" s="34" t="s">
        <v>66</v>
      </c>
      <c r="AH23" s="34" t="s">
        <v>66</v>
      </c>
      <c r="AI23" s="34" t="s">
        <v>66</v>
      </c>
      <c r="AJ23" s="34" t="s">
        <v>66</v>
      </c>
      <c r="AK23" s="41">
        <f>AK68</f>
        <v>0</v>
      </c>
      <c r="AL23" s="41">
        <f t="shared" ref="AL23:AO23" si="47">AL68</f>
        <v>0</v>
      </c>
      <c r="AM23" s="41">
        <f t="shared" si="47"/>
        <v>0</v>
      </c>
      <c r="AN23" s="41">
        <f t="shared" si="47"/>
        <v>0</v>
      </c>
      <c r="AO23" s="41">
        <f t="shared" si="47"/>
        <v>0</v>
      </c>
      <c r="AP23" s="34" t="s">
        <v>66</v>
      </c>
      <c r="AQ23" s="34" t="s">
        <v>66</v>
      </c>
      <c r="AR23" s="34" t="s">
        <v>66</v>
      </c>
      <c r="AS23" s="34" t="s">
        <v>66</v>
      </c>
      <c r="AT23" s="34" t="s">
        <v>66</v>
      </c>
      <c r="AU23" s="41">
        <f>AU68</f>
        <v>0</v>
      </c>
      <c r="AV23" s="41">
        <f t="shared" ref="AV23:AY23" si="48">AV68</f>
        <v>0</v>
      </c>
      <c r="AW23" s="41">
        <f t="shared" si="48"/>
        <v>0</v>
      </c>
      <c r="AX23" s="41">
        <f t="shared" si="48"/>
        <v>0</v>
      </c>
      <c r="AY23" s="41">
        <f t="shared" si="48"/>
        <v>0</v>
      </c>
      <c r="AZ23" s="34" t="s">
        <v>66</v>
      </c>
      <c r="BA23" s="34" t="s">
        <v>66</v>
      </c>
      <c r="BB23" s="34" t="s">
        <v>66</v>
      </c>
      <c r="BC23" s="34" t="s">
        <v>66</v>
      </c>
      <c r="BD23" s="34" t="s">
        <v>66</v>
      </c>
      <c r="BE23" s="41">
        <f t="shared" ref="BE23:BE30" si="49">AA23+AK23+AU23+Q23</f>
        <v>173.50714827000002</v>
      </c>
      <c r="BF23" s="41">
        <f t="shared" ref="BF23" si="50">AB23+AL23+AV23+R23</f>
        <v>0</v>
      </c>
      <c r="BG23" s="41">
        <f t="shared" ref="BG23" si="51">AC23+AM23+AW23+S23</f>
        <v>0</v>
      </c>
      <c r="BH23" s="41">
        <f t="shared" ref="BH23" si="52">AD23+AN23+AX23+T23</f>
        <v>173.50714827000002</v>
      </c>
      <c r="BI23" s="41">
        <f t="shared" ref="BI23" si="53">AE23+AO23+AY23+U23</f>
        <v>0</v>
      </c>
      <c r="BJ23" s="81">
        <f t="shared" si="22"/>
        <v>173.59031272000001</v>
      </c>
      <c r="BK23" s="81">
        <f t="shared" si="23"/>
        <v>0</v>
      </c>
      <c r="BL23" s="81">
        <f t="shared" si="24"/>
        <v>0</v>
      </c>
      <c r="BM23" s="81">
        <f t="shared" si="25"/>
        <v>173.59031272000001</v>
      </c>
      <c r="BN23" s="81">
        <f t="shared" si="26"/>
        <v>0</v>
      </c>
      <c r="BO23" s="40" t="s">
        <v>66</v>
      </c>
      <c r="BP23" s="49">
        <f t="shared" si="35"/>
        <v>0</v>
      </c>
      <c r="BQ23" s="68">
        <f t="shared" si="15"/>
        <v>0</v>
      </c>
      <c r="BS23" s="56"/>
    </row>
    <row r="24" spans="1:74" s="20" customFormat="1" x14ac:dyDescent="0.25">
      <c r="A24" s="19" t="s">
        <v>37</v>
      </c>
      <c r="B24" s="23" t="s">
        <v>64</v>
      </c>
      <c r="C24" s="19" t="s">
        <v>65</v>
      </c>
      <c r="D24" s="33" t="s">
        <v>66</v>
      </c>
      <c r="E24" s="33" t="s">
        <v>66</v>
      </c>
      <c r="F24" s="38" t="s">
        <v>66</v>
      </c>
      <c r="G24" s="33" t="s">
        <v>66</v>
      </c>
      <c r="H24" s="37" t="s">
        <v>66</v>
      </c>
      <c r="I24" s="33" t="s">
        <v>66</v>
      </c>
      <c r="J24" s="33" t="s">
        <v>66</v>
      </c>
      <c r="K24" s="33" t="s">
        <v>66</v>
      </c>
      <c r="L24" s="33" t="s">
        <v>66</v>
      </c>
      <c r="M24" s="42">
        <f>M18</f>
        <v>249.70104689000001</v>
      </c>
      <c r="N24" s="42">
        <f>N18</f>
        <v>248.77174906999997</v>
      </c>
      <c r="O24" s="64">
        <f t="shared" si="16"/>
        <v>249.70104689000001</v>
      </c>
      <c r="P24" s="64">
        <f>N24</f>
        <v>248.77174906999997</v>
      </c>
      <c r="Q24" s="42">
        <f>Q18</f>
        <v>84.958268369999999</v>
      </c>
      <c r="R24" s="42">
        <f t="shared" ref="R24:Z24" si="54">R18</f>
        <v>0</v>
      </c>
      <c r="S24" s="42">
        <f>S18</f>
        <v>0</v>
      </c>
      <c r="T24" s="42">
        <f t="shared" si="54"/>
        <v>84.734045269999996</v>
      </c>
      <c r="U24" s="42">
        <f t="shared" si="54"/>
        <v>0.22422310000000001</v>
      </c>
      <c r="V24" s="42">
        <f t="shared" si="54"/>
        <v>84.028970550000011</v>
      </c>
      <c r="W24" s="42">
        <f>W18</f>
        <v>0</v>
      </c>
      <c r="X24" s="42">
        <f t="shared" si="54"/>
        <v>0</v>
      </c>
      <c r="Y24" s="42">
        <f t="shared" si="54"/>
        <v>83.602475310000017</v>
      </c>
      <c r="Z24" s="42">
        <f t="shared" si="54"/>
        <v>0.42649524000000005</v>
      </c>
      <c r="AA24" s="42">
        <f>AA18</f>
        <v>126.64121488000001</v>
      </c>
      <c r="AB24" s="42">
        <f t="shared" ref="AB24:AE24" si="55">AB18</f>
        <v>0</v>
      </c>
      <c r="AC24" s="42">
        <f t="shared" si="55"/>
        <v>0</v>
      </c>
      <c r="AD24" s="42">
        <f t="shared" si="55"/>
        <v>126.45952702000001</v>
      </c>
      <c r="AE24" s="42">
        <f t="shared" si="55"/>
        <v>0.18168786000000003</v>
      </c>
      <c r="AF24" s="34" t="s">
        <v>66</v>
      </c>
      <c r="AG24" s="34" t="s">
        <v>66</v>
      </c>
      <c r="AH24" s="34" t="s">
        <v>66</v>
      </c>
      <c r="AI24" s="34" t="s">
        <v>66</v>
      </c>
      <c r="AJ24" s="34" t="s">
        <v>66</v>
      </c>
      <c r="AK24" s="42">
        <f>AK18</f>
        <v>20.11072695</v>
      </c>
      <c r="AL24" s="42">
        <f t="shared" ref="AL24:AO24" si="56">AL18</f>
        <v>0</v>
      </c>
      <c r="AM24" s="42">
        <f t="shared" si="56"/>
        <v>0</v>
      </c>
      <c r="AN24" s="42">
        <f t="shared" si="56"/>
        <v>19.835132459999997</v>
      </c>
      <c r="AO24" s="42">
        <f t="shared" si="56"/>
        <v>0.27559449000000003</v>
      </c>
      <c r="AP24" s="34" t="s">
        <v>66</v>
      </c>
      <c r="AQ24" s="34" t="s">
        <v>66</v>
      </c>
      <c r="AR24" s="34" t="s">
        <v>66</v>
      </c>
      <c r="AS24" s="34" t="s">
        <v>66</v>
      </c>
      <c r="AT24" s="34" t="s">
        <v>66</v>
      </c>
      <c r="AU24" s="42">
        <f>AU18</f>
        <v>17.990836689999998</v>
      </c>
      <c r="AV24" s="42">
        <f t="shared" ref="AV24:AY24" si="57">AV18</f>
        <v>0</v>
      </c>
      <c r="AW24" s="42">
        <f t="shared" si="57"/>
        <v>0</v>
      </c>
      <c r="AX24" s="42">
        <f t="shared" si="57"/>
        <v>17.46268384</v>
      </c>
      <c r="AY24" s="42">
        <f t="shared" si="57"/>
        <v>0.52815285000000001</v>
      </c>
      <c r="AZ24" s="34" t="s">
        <v>66</v>
      </c>
      <c r="BA24" s="34" t="s">
        <v>66</v>
      </c>
      <c r="BB24" s="34" t="s">
        <v>66</v>
      </c>
      <c r="BC24" s="34" t="s">
        <v>66</v>
      </c>
      <c r="BD24" s="34" t="s">
        <v>66</v>
      </c>
      <c r="BE24" s="42">
        <f>BE18</f>
        <v>249.70104689000001</v>
      </c>
      <c r="BF24" s="42">
        <f t="shared" ref="BF24:BF67" si="58">AB24+AL24+AV24</f>
        <v>0</v>
      </c>
      <c r="BG24" s="40">
        <f t="shared" ref="BG24:BG67" si="59">AC24+AM24+AW24</f>
        <v>0</v>
      </c>
      <c r="BH24" s="40">
        <f t="shared" ref="BH24:BH67" si="60">AD24+AN24+AX24</f>
        <v>163.75734332000002</v>
      </c>
      <c r="BI24" s="40">
        <f t="shared" ref="BI24:BI67" si="61">AE24+AO24+AY24</f>
        <v>0.98543520000000007</v>
      </c>
      <c r="BJ24" s="81">
        <f t="shared" si="22"/>
        <v>248.77174907</v>
      </c>
      <c r="BK24" s="81">
        <f>AV24+AL24+AB24+W24</f>
        <v>0</v>
      </c>
      <c r="BL24" s="81">
        <f t="shared" si="24"/>
        <v>0</v>
      </c>
      <c r="BM24" s="81">
        <f t="shared" si="25"/>
        <v>247.35981863000004</v>
      </c>
      <c r="BN24" s="81">
        <f t="shared" si="26"/>
        <v>1.4119304400000001</v>
      </c>
      <c r="BO24" s="40" t="s">
        <v>66</v>
      </c>
      <c r="BP24" s="49">
        <f t="shared" si="35"/>
        <v>0</v>
      </c>
      <c r="BQ24" s="68">
        <f t="shared" si="15"/>
        <v>0</v>
      </c>
      <c r="BS24" s="56"/>
    </row>
    <row r="25" spans="1:74" s="4" customFormat="1" x14ac:dyDescent="0.25">
      <c r="A25" s="24" t="s">
        <v>38</v>
      </c>
      <c r="B25" s="25" t="s">
        <v>28</v>
      </c>
      <c r="C25" s="24" t="s">
        <v>65</v>
      </c>
      <c r="D25" s="38" t="s">
        <v>66</v>
      </c>
      <c r="E25" s="38" t="s">
        <v>66</v>
      </c>
      <c r="F25" s="38" t="s">
        <v>66</v>
      </c>
      <c r="G25" s="36" t="s">
        <v>66</v>
      </c>
      <c r="H25" s="36" t="s">
        <v>66</v>
      </c>
      <c r="I25" s="36" t="s">
        <v>66</v>
      </c>
      <c r="J25" s="36" t="s">
        <v>66</v>
      </c>
      <c r="K25" s="36" t="s">
        <v>66</v>
      </c>
      <c r="L25" s="36" t="s">
        <v>66</v>
      </c>
      <c r="M25" s="42">
        <f>M26+M46+M47</f>
        <v>15.917425170000003</v>
      </c>
      <c r="N25" s="42">
        <f>N26+N46+N47</f>
        <v>15.037787269999999</v>
      </c>
      <c r="O25" s="42">
        <f>O26+O46+O47</f>
        <v>15.917425170000003</v>
      </c>
      <c r="P25" s="42">
        <f>P26+P46+P47</f>
        <v>15.037787269999999</v>
      </c>
      <c r="Q25" s="42">
        <f t="shared" ref="Q25:Z25" si="62">Q26+Q46+Q47</f>
        <v>3.8458616599999997</v>
      </c>
      <c r="R25" s="42">
        <f t="shared" si="62"/>
        <v>0</v>
      </c>
      <c r="S25" s="42">
        <f t="shared" si="62"/>
        <v>0</v>
      </c>
      <c r="T25" s="42">
        <f t="shared" si="62"/>
        <v>3.6216385599999992</v>
      </c>
      <c r="U25" s="42">
        <f t="shared" si="62"/>
        <v>0.22422310000000001</v>
      </c>
      <c r="V25" s="42">
        <f t="shared" si="62"/>
        <v>2.9662237600000001</v>
      </c>
      <c r="W25" s="42">
        <f t="shared" si="62"/>
        <v>0</v>
      </c>
      <c r="X25" s="42">
        <f t="shared" si="62"/>
        <v>0</v>
      </c>
      <c r="Y25" s="42">
        <f t="shared" si="62"/>
        <v>2.5397285199999997</v>
      </c>
      <c r="Z25" s="42">
        <f t="shared" si="62"/>
        <v>0.42649524000000005</v>
      </c>
      <c r="AA25" s="42">
        <f>AA26+AA46+AA47</f>
        <v>5.6155772900000001</v>
      </c>
      <c r="AB25" s="42">
        <f>AB26+AB46+AB47</f>
        <v>0</v>
      </c>
      <c r="AC25" s="42">
        <f>AC26+AC46+AC47</f>
        <v>0</v>
      </c>
      <c r="AD25" s="42">
        <f>AD26+AD46+AD47</f>
        <v>5.4338894300000007</v>
      </c>
      <c r="AE25" s="42">
        <f>AE26+AE46+AE47</f>
        <v>0.18168786000000003</v>
      </c>
      <c r="AF25" s="34" t="s">
        <v>66</v>
      </c>
      <c r="AG25" s="34" t="s">
        <v>66</v>
      </c>
      <c r="AH25" s="34" t="s">
        <v>66</v>
      </c>
      <c r="AI25" s="34" t="s">
        <v>66</v>
      </c>
      <c r="AJ25" s="34" t="s">
        <v>66</v>
      </c>
      <c r="AK25" s="42">
        <f>AK26+AK46+AK47</f>
        <v>2.5919655499999998</v>
      </c>
      <c r="AL25" s="42">
        <f>AL26+AL46+AL47</f>
        <v>0</v>
      </c>
      <c r="AM25" s="42">
        <f>AM26+AM46+AM47</f>
        <v>0</v>
      </c>
      <c r="AN25" s="42">
        <f>AN26+AN46+AN47</f>
        <v>2.3163710599999998</v>
      </c>
      <c r="AO25" s="42">
        <f>AO26+AO46+AO47</f>
        <v>0.27559449000000003</v>
      </c>
      <c r="AP25" s="34" t="s">
        <v>66</v>
      </c>
      <c r="AQ25" s="34" t="s">
        <v>66</v>
      </c>
      <c r="AR25" s="34" t="s">
        <v>66</v>
      </c>
      <c r="AS25" s="34" t="s">
        <v>66</v>
      </c>
      <c r="AT25" s="34" t="s">
        <v>66</v>
      </c>
      <c r="AU25" s="42">
        <f>AU26+AU46+AU47</f>
        <v>3.8640206699999999</v>
      </c>
      <c r="AV25" s="42">
        <f>AV26+AV46+AV47</f>
        <v>0</v>
      </c>
      <c r="AW25" s="42">
        <f>AW26+AW46+AW47</f>
        <v>0</v>
      </c>
      <c r="AX25" s="42">
        <f>AX26+AX46+AX47</f>
        <v>3.3358678199999998</v>
      </c>
      <c r="AY25" s="42">
        <f>AY26+AY46+AY47</f>
        <v>0.52815285000000001</v>
      </c>
      <c r="AZ25" s="34" t="s">
        <v>66</v>
      </c>
      <c r="BA25" s="34" t="s">
        <v>66</v>
      </c>
      <c r="BB25" s="34" t="s">
        <v>66</v>
      </c>
      <c r="BC25" s="34" t="s">
        <v>66</v>
      </c>
      <c r="BD25" s="34" t="s">
        <v>66</v>
      </c>
      <c r="BE25" s="41">
        <f t="shared" si="49"/>
        <v>15.917425170000001</v>
      </c>
      <c r="BF25" s="42">
        <f t="shared" si="58"/>
        <v>0</v>
      </c>
      <c r="BG25" s="42">
        <f t="shared" si="59"/>
        <v>0</v>
      </c>
      <c r="BH25" s="42">
        <f t="shared" si="60"/>
        <v>11.086128309999999</v>
      </c>
      <c r="BI25" s="42">
        <f t="shared" si="61"/>
        <v>0.98543520000000007</v>
      </c>
      <c r="BJ25" s="81">
        <f t="shared" si="22"/>
        <v>15.037787270000001</v>
      </c>
      <c r="BK25" s="81">
        <f t="shared" si="23"/>
        <v>0</v>
      </c>
      <c r="BL25" s="81">
        <f t="shared" si="24"/>
        <v>0</v>
      </c>
      <c r="BM25" s="81">
        <f t="shared" si="25"/>
        <v>13.62585683</v>
      </c>
      <c r="BN25" s="81">
        <f t="shared" si="26"/>
        <v>1.4119304400000001</v>
      </c>
      <c r="BO25" s="40" t="s">
        <v>66</v>
      </c>
      <c r="BP25" s="49">
        <f t="shared" si="35"/>
        <v>0</v>
      </c>
      <c r="BQ25" s="68">
        <f t="shared" si="15"/>
        <v>0</v>
      </c>
      <c r="BS25" s="56"/>
    </row>
    <row r="26" spans="1:74" x14ac:dyDescent="0.25">
      <c r="A26" s="21" t="s">
        <v>39</v>
      </c>
      <c r="B26" s="22" t="s">
        <v>40</v>
      </c>
      <c r="C26" s="30" t="s">
        <v>65</v>
      </c>
      <c r="D26" s="38" t="s">
        <v>66</v>
      </c>
      <c r="E26" s="38" t="s">
        <v>66</v>
      </c>
      <c r="F26" s="38" t="s">
        <v>66</v>
      </c>
      <c r="G26" s="36" t="s">
        <v>66</v>
      </c>
      <c r="H26" s="36" t="s">
        <v>66</v>
      </c>
      <c r="I26" s="36" t="s">
        <v>66</v>
      </c>
      <c r="J26" s="36" t="s">
        <v>66</v>
      </c>
      <c r="K26" s="36" t="s">
        <v>66</v>
      </c>
      <c r="L26" s="36" t="s">
        <v>66</v>
      </c>
      <c r="M26" s="41">
        <f>M27+M28</f>
        <v>15.917425170000003</v>
      </c>
      <c r="N26" s="41">
        <f>N27+N28</f>
        <v>15.037787269999999</v>
      </c>
      <c r="O26" s="41">
        <f>O27+O28</f>
        <v>15.917425170000003</v>
      </c>
      <c r="P26" s="41">
        <f>P27+P28</f>
        <v>15.037787269999999</v>
      </c>
      <c r="Q26" s="41">
        <f t="shared" ref="Q26:Z26" si="63">Q27+Q28</f>
        <v>3.8458616599999997</v>
      </c>
      <c r="R26" s="41">
        <f t="shared" si="63"/>
        <v>0</v>
      </c>
      <c r="S26" s="41">
        <f t="shared" si="63"/>
        <v>0</v>
      </c>
      <c r="T26" s="41">
        <f t="shared" si="63"/>
        <v>3.6216385599999992</v>
      </c>
      <c r="U26" s="41">
        <f t="shared" si="63"/>
        <v>0.22422310000000001</v>
      </c>
      <c r="V26" s="41">
        <f t="shared" si="63"/>
        <v>2.9662237600000001</v>
      </c>
      <c r="W26" s="41">
        <f t="shared" si="63"/>
        <v>0</v>
      </c>
      <c r="X26" s="41">
        <f t="shared" si="63"/>
        <v>0</v>
      </c>
      <c r="Y26" s="41">
        <f t="shared" si="63"/>
        <v>2.5397285199999997</v>
      </c>
      <c r="Z26" s="41">
        <f t="shared" si="63"/>
        <v>0.42649524000000005</v>
      </c>
      <c r="AA26" s="41">
        <f>AA27+AA28</f>
        <v>5.6155772900000001</v>
      </c>
      <c r="AB26" s="41">
        <f t="shared" ref="AB26:AE26" si="64">AB27+AB28</f>
        <v>0</v>
      </c>
      <c r="AC26" s="41">
        <f t="shared" si="64"/>
        <v>0</v>
      </c>
      <c r="AD26" s="41">
        <f t="shared" si="64"/>
        <v>5.4338894300000007</v>
      </c>
      <c r="AE26" s="41">
        <f t="shared" si="64"/>
        <v>0.18168786000000003</v>
      </c>
      <c r="AF26" s="34" t="s">
        <v>66</v>
      </c>
      <c r="AG26" s="34" t="s">
        <v>66</v>
      </c>
      <c r="AH26" s="34" t="s">
        <v>66</v>
      </c>
      <c r="AI26" s="34" t="s">
        <v>66</v>
      </c>
      <c r="AJ26" s="34" t="s">
        <v>66</v>
      </c>
      <c r="AK26" s="41">
        <f>AK27+AK28</f>
        <v>2.5919655499999998</v>
      </c>
      <c r="AL26" s="41">
        <f t="shared" ref="AL26" si="65">AL27+AL28</f>
        <v>0</v>
      </c>
      <c r="AM26" s="41">
        <f t="shared" ref="AM26" si="66">AM27+AM28</f>
        <v>0</v>
      </c>
      <c r="AN26" s="41">
        <f t="shared" ref="AN26" si="67">AN27+AN28</f>
        <v>2.3163710599999998</v>
      </c>
      <c r="AO26" s="41">
        <f t="shared" ref="AO26" si="68">AO27+AO28</f>
        <v>0.27559449000000003</v>
      </c>
      <c r="AP26" s="34" t="s">
        <v>66</v>
      </c>
      <c r="AQ26" s="34" t="s">
        <v>66</v>
      </c>
      <c r="AR26" s="34" t="s">
        <v>66</v>
      </c>
      <c r="AS26" s="34" t="s">
        <v>66</v>
      </c>
      <c r="AT26" s="34" t="s">
        <v>66</v>
      </c>
      <c r="AU26" s="41">
        <f>AU27+AU28</f>
        <v>3.8640206699999999</v>
      </c>
      <c r="AV26" s="41">
        <f t="shared" ref="AV26" si="69">AV27+AV28</f>
        <v>0</v>
      </c>
      <c r="AW26" s="41">
        <f t="shared" ref="AW26" si="70">AW27+AW28</f>
        <v>0</v>
      </c>
      <c r="AX26" s="41">
        <f t="shared" ref="AX26" si="71">AX27+AX28</f>
        <v>3.3358678199999998</v>
      </c>
      <c r="AY26" s="41">
        <f t="shared" ref="AY26" si="72">AY27+AY28</f>
        <v>0.52815285000000001</v>
      </c>
      <c r="AZ26" s="34" t="s">
        <v>66</v>
      </c>
      <c r="BA26" s="34" t="s">
        <v>66</v>
      </c>
      <c r="BB26" s="34" t="s">
        <v>66</v>
      </c>
      <c r="BC26" s="34" t="s">
        <v>66</v>
      </c>
      <c r="BD26" s="34" t="s">
        <v>66</v>
      </c>
      <c r="BE26" s="41">
        <f t="shared" si="49"/>
        <v>15.917425170000001</v>
      </c>
      <c r="BF26" s="41">
        <f t="shared" si="58"/>
        <v>0</v>
      </c>
      <c r="BG26" s="41">
        <f t="shared" si="59"/>
        <v>0</v>
      </c>
      <c r="BH26" s="41">
        <f t="shared" si="60"/>
        <v>11.086128309999999</v>
      </c>
      <c r="BI26" s="41">
        <f t="shared" si="61"/>
        <v>0.98543520000000007</v>
      </c>
      <c r="BJ26" s="81">
        <f t="shared" si="22"/>
        <v>15.037787270000001</v>
      </c>
      <c r="BK26" s="81">
        <f t="shared" si="23"/>
        <v>0</v>
      </c>
      <c r="BL26" s="81">
        <f t="shared" si="24"/>
        <v>0</v>
      </c>
      <c r="BM26" s="81">
        <f t="shared" si="25"/>
        <v>13.62585683</v>
      </c>
      <c r="BN26" s="81">
        <f t="shared" si="26"/>
        <v>1.4119304400000001</v>
      </c>
      <c r="BO26" s="40" t="s">
        <v>66</v>
      </c>
      <c r="BP26" s="49">
        <f>BE26-O26</f>
        <v>0</v>
      </c>
      <c r="BQ26" s="68">
        <f t="shared" si="15"/>
        <v>0</v>
      </c>
      <c r="BS26" s="56"/>
    </row>
    <row r="27" spans="1:74" ht="47.25" x14ac:dyDescent="0.25">
      <c r="A27" s="21" t="s">
        <v>41</v>
      </c>
      <c r="B27" s="22" t="s">
        <v>42</v>
      </c>
      <c r="C27" s="30" t="s">
        <v>65</v>
      </c>
      <c r="D27" s="38" t="s">
        <v>66</v>
      </c>
      <c r="E27" s="38" t="s">
        <v>66</v>
      </c>
      <c r="F27" s="35" t="s">
        <v>66</v>
      </c>
      <c r="G27" s="36" t="s">
        <v>66</v>
      </c>
      <c r="H27" s="36" t="s">
        <v>66</v>
      </c>
      <c r="I27" s="36" t="s">
        <v>66</v>
      </c>
      <c r="J27" s="36" t="s">
        <v>66</v>
      </c>
      <c r="K27" s="36" t="s">
        <v>66</v>
      </c>
      <c r="L27" s="36" t="s">
        <v>66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  <c r="X27" s="64">
        <v>0</v>
      </c>
      <c r="Y27" s="64">
        <v>0</v>
      </c>
      <c r="Z27" s="64">
        <v>0</v>
      </c>
      <c r="AA27" s="64">
        <f>AB27+AC27+AD27+AE27</f>
        <v>0</v>
      </c>
      <c r="AB27" s="41">
        <v>0</v>
      </c>
      <c r="AC27" s="41">
        <v>0</v>
      </c>
      <c r="AD27" s="41">
        <v>0</v>
      </c>
      <c r="AE27" s="41">
        <v>0</v>
      </c>
      <c r="AF27" s="34" t="s">
        <v>66</v>
      </c>
      <c r="AG27" s="34" t="s">
        <v>66</v>
      </c>
      <c r="AH27" s="34" t="s">
        <v>66</v>
      </c>
      <c r="AI27" s="34" t="s">
        <v>66</v>
      </c>
      <c r="AJ27" s="34" t="s">
        <v>66</v>
      </c>
      <c r="AK27" s="64">
        <f>AL27+AM27+AN27+AO27</f>
        <v>0</v>
      </c>
      <c r="AL27" s="41">
        <v>0</v>
      </c>
      <c r="AM27" s="41">
        <v>0</v>
      </c>
      <c r="AN27" s="41">
        <v>0</v>
      </c>
      <c r="AO27" s="41">
        <v>0</v>
      </c>
      <c r="AP27" s="34" t="s">
        <v>66</v>
      </c>
      <c r="AQ27" s="34" t="s">
        <v>66</v>
      </c>
      <c r="AR27" s="34" t="s">
        <v>66</v>
      </c>
      <c r="AS27" s="34" t="s">
        <v>66</v>
      </c>
      <c r="AT27" s="34" t="s">
        <v>66</v>
      </c>
      <c r="AU27" s="64">
        <f>AV27+AW27+AX27+AY27</f>
        <v>0</v>
      </c>
      <c r="AV27" s="41">
        <v>0</v>
      </c>
      <c r="AW27" s="41">
        <v>0</v>
      </c>
      <c r="AX27" s="41">
        <v>0</v>
      </c>
      <c r="AY27" s="41">
        <v>0</v>
      </c>
      <c r="AZ27" s="34" t="s">
        <v>66</v>
      </c>
      <c r="BA27" s="34" t="s">
        <v>66</v>
      </c>
      <c r="BB27" s="34" t="s">
        <v>66</v>
      </c>
      <c r="BC27" s="34" t="s">
        <v>66</v>
      </c>
      <c r="BD27" s="34" t="s">
        <v>66</v>
      </c>
      <c r="BE27" s="41">
        <f t="shared" si="49"/>
        <v>0</v>
      </c>
      <c r="BF27" s="41">
        <f t="shared" si="58"/>
        <v>0</v>
      </c>
      <c r="BG27" s="41">
        <f t="shared" si="59"/>
        <v>0</v>
      </c>
      <c r="BH27" s="41">
        <f t="shared" si="60"/>
        <v>0</v>
      </c>
      <c r="BI27" s="41">
        <f t="shared" si="61"/>
        <v>0</v>
      </c>
      <c r="BJ27" s="81">
        <f t="shared" si="22"/>
        <v>0</v>
      </c>
      <c r="BK27" s="81">
        <f t="shared" si="23"/>
        <v>0</v>
      </c>
      <c r="BL27" s="81">
        <f t="shared" si="24"/>
        <v>0</v>
      </c>
      <c r="BM27" s="81">
        <f t="shared" si="25"/>
        <v>0</v>
      </c>
      <c r="BN27" s="81">
        <f t="shared" si="26"/>
        <v>0</v>
      </c>
      <c r="BO27" s="40" t="s">
        <v>66</v>
      </c>
      <c r="BP27" s="49">
        <f t="shared" si="35"/>
        <v>0</v>
      </c>
      <c r="BQ27" s="67">
        <f t="shared" ref="BQ27:BQ36" si="73">BJ27-N27</f>
        <v>0</v>
      </c>
      <c r="BS27" s="56"/>
    </row>
    <row r="28" spans="1:74" ht="31.5" x14ac:dyDescent="0.25">
      <c r="A28" s="21" t="s">
        <v>43</v>
      </c>
      <c r="B28" s="22" t="s">
        <v>44</v>
      </c>
      <c r="C28" s="30" t="s">
        <v>65</v>
      </c>
      <c r="D28" s="38" t="s">
        <v>66</v>
      </c>
      <c r="E28" s="38" t="s">
        <v>66</v>
      </c>
      <c r="F28" s="35" t="s">
        <v>66</v>
      </c>
      <c r="G28" s="36" t="s">
        <v>66</v>
      </c>
      <c r="H28" s="36" t="s">
        <v>66</v>
      </c>
      <c r="I28" s="36" t="s">
        <v>66</v>
      </c>
      <c r="J28" s="36" t="s">
        <v>66</v>
      </c>
      <c r="K28" s="36" t="s">
        <v>66</v>
      </c>
      <c r="L28" s="36" t="s">
        <v>66</v>
      </c>
      <c r="M28" s="41">
        <f>SUM(M29:M45)</f>
        <v>15.917425170000003</v>
      </c>
      <c r="N28" s="41">
        <f>SUM(N29:N45)</f>
        <v>15.037787269999999</v>
      </c>
      <c r="O28" s="41">
        <f>SUM(O29:O45)</f>
        <v>15.917425170000003</v>
      </c>
      <c r="P28" s="41">
        <f>SUM(P29:P45)</f>
        <v>15.037787269999999</v>
      </c>
      <c r="Q28" s="41">
        <f t="shared" ref="Q28:Z28" si="74">SUM(Q29:Q45)</f>
        <v>3.8458616599999997</v>
      </c>
      <c r="R28" s="41">
        <f t="shared" si="74"/>
        <v>0</v>
      </c>
      <c r="S28" s="41">
        <f t="shared" si="74"/>
        <v>0</v>
      </c>
      <c r="T28" s="41">
        <f t="shared" si="74"/>
        <v>3.6216385599999992</v>
      </c>
      <c r="U28" s="41">
        <f t="shared" si="74"/>
        <v>0.22422310000000001</v>
      </c>
      <c r="V28" s="41">
        <f t="shared" si="74"/>
        <v>2.9662237600000001</v>
      </c>
      <c r="W28" s="41">
        <f t="shared" si="74"/>
        <v>0</v>
      </c>
      <c r="X28" s="41">
        <f t="shared" si="74"/>
        <v>0</v>
      </c>
      <c r="Y28" s="41">
        <f t="shared" si="74"/>
        <v>2.5397285199999997</v>
      </c>
      <c r="Z28" s="41">
        <f t="shared" si="74"/>
        <v>0.42649524000000005</v>
      </c>
      <c r="AA28" s="41">
        <f t="shared" ref="AA28:BN28" si="75">SUM(AA29:AA45)</f>
        <v>5.6155772900000001</v>
      </c>
      <c r="AB28" s="41">
        <f t="shared" si="75"/>
        <v>0</v>
      </c>
      <c r="AC28" s="41">
        <f t="shared" si="75"/>
        <v>0</v>
      </c>
      <c r="AD28" s="41">
        <f t="shared" si="75"/>
        <v>5.4338894300000007</v>
      </c>
      <c r="AE28" s="41">
        <f t="shared" si="75"/>
        <v>0.18168786000000003</v>
      </c>
      <c r="AF28" s="41">
        <f t="shared" si="75"/>
        <v>0</v>
      </c>
      <c r="AG28" s="41">
        <f t="shared" si="75"/>
        <v>0</v>
      </c>
      <c r="AH28" s="41">
        <f t="shared" si="75"/>
        <v>0</v>
      </c>
      <c r="AI28" s="41">
        <f t="shared" si="75"/>
        <v>0</v>
      </c>
      <c r="AJ28" s="41">
        <f t="shared" si="75"/>
        <v>0</v>
      </c>
      <c r="AK28" s="41">
        <f t="shared" si="75"/>
        <v>2.5919655499999998</v>
      </c>
      <c r="AL28" s="41">
        <f t="shared" si="75"/>
        <v>0</v>
      </c>
      <c r="AM28" s="41">
        <f t="shared" si="75"/>
        <v>0</v>
      </c>
      <c r="AN28" s="41">
        <f t="shared" si="75"/>
        <v>2.3163710599999998</v>
      </c>
      <c r="AO28" s="41">
        <f t="shared" si="75"/>
        <v>0.27559449000000003</v>
      </c>
      <c r="AP28" s="41">
        <f t="shared" si="75"/>
        <v>0</v>
      </c>
      <c r="AQ28" s="41">
        <f t="shared" si="75"/>
        <v>0</v>
      </c>
      <c r="AR28" s="41">
        <f t="shared" si="75"/>
        <v>0</v>
      </c>
      <c r="AS28" s="41">
        <f t="shared" si="75"/>
        <v>0</v>
      </c>
      <c r="AT28" s="41">
        <f t="shared" si="75"/>
        <v>0</v>
      </c>
      <c r="AU28" s="41">
        <f t="shared" si="75"/>
        <v>3.8640206699999999</v>
      </c>
      <c r="AV28" s="41">
        <f t="shared" si="75"/>
        <v>0</v>
      </c>
      <c r="AW28" s="41">
        <f t="shared" si="75"/>
        <v>0</v>
      </c>
      <c r="AX28" s="41">
        <f t="shared" si="75"/>
        <v>3.3358678199999998</v>
      </c>
      <c r="AY28" s="41">
        <f t="shared" si="75"/>
        <v>0.52815285000000001</v>
      </c>
      <c r="AZ28" s="41">
        <f t="shared" si="75"/>
        <v>0</v>
      </c>
      <c r="BA28" s="41">
        <f t="shared" si="75"/>
        <v>0</v>
      </c>
      <c r="BB28" s="41">
        <f t="shared" si="75"/>
        <v>0</v>
      </c>
      <c r="BC28" s="41">
        <f t="shared" si="75"/>
        <v>0</v>
      </c>
      <c r="BD28" s="41">
        <f t="shared" si="75"/>
        <v>0</v>
      </c>
      <c r="BE28" s="41">
        <f t="shared" si="49"/>
        <v>15.917425170000001</v>
      </c>
      <c r="BF28" s="41">
        <f t="shared" si="75"/>
        <v>0</v>
      </c>
      <c r="BG28" s="41">
        <f t="shared" si="75"/>
        <v>0</v>
      </c>
      <c r="BH28" s="41">
        <f t="shared" si="75"/>
        <v>13.683424480000001</v>
      </c>
      <c r="BI28" s="41">
        <f t="shared" si="75"/>
        <v>1.2096583000000001</v>
      </c>
      <c r="BJ28" s="41">
        <f t="shared" si="75"/>
        <v>15.037787269999999</v>
      </c>
      <c r="BK28" s="41">
        <f t="shared" si="75"/>
        <v>0</v>
      </c>
      <c r="BL28" s="41">
        <f t="shared" si="75"/>
        <v>0</v>
      </c>
      <c r="BM28" s="41">
        <f t="shared" si="75"/>
        <v>13.62585683</v>
      </c>
      <c r="BN28" s="41">
        <f t="shared" si="75"/>
        <v>1.4119304399999999</v>
      </c>
      <c r="BO28" s="64" t="s">
        <v>66</v>
      </c>
      <c r="BP28" s="49">
        <f t="shared" si="35"/>
        <v>0</v>
      </c>
      <c r="BQ28" s="67">
        <f t="shared" si="73"/>
        <v>0</v>
      </c>
      <c r="BS28" s="56"/>
    </row>
    <row r="29" spans="1:74" ht="47.25" x14ac:dyDescent="0.25">
      <c r="A29" s="30" t="s">
        <v>73</v>
      </c>
      <c r="B29" s="31" t="s">
        <v>97</v>
      </c>
      <c r="C29" s="30" t="s">
        <v>91</v>
      </c>
      <c r="D29" s="39">
        <v>2025</v>
      </c>
      <c r="E29" s="35">
        <v>2025</v>
      </c>
      <c r="F29" s="35">
        <f>E29</f>
        <v>2025</v>
      </c>
      <c r="G29" s="36" t="s">
        <v>66</v>
      </c>
      <c r="H29" s="36" t="s">
        <v>66</v>
      </c>
      <c r="I29" s="36" t="s">
        <v>66</v>
      </c>
      <c r="J29" s="36" t="s">
        <v>66</v>
      </c>
      <c r="K29" s="36" t="s">
        <v>66</v>
      </c>
      <c r="L29" s="36" t="s">
        <v>66</v>
      </c>
      <c r="M29" s="64">
        <v>0.48857751999999999</v>
      </c>
      <c r="N29" s="73">
        <f t="shared" ref="N29:N35" si="76">M29</f>
        <v>0.48857751999999999</v>
      </c>
      <c r="O29" s="64">
        <f t="shared" si="16"/>
        <v>0.48857751999999999</v>
      </c>
      <c r="P29" s="73">
        <f t="shared" ref="P29:P35" si="77">O29</f>
        <v>0.48857751999999999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64">
        <f>AB29+AC29+AD29+AE29</f>
        <v>0.48857751999999999</v>
      </c>
      <c r="AB29" s="64">
        <v>0</v>
      </c>
      <c r="AC29" s="64">
        <v>0</v>
      </c>
      <c r="AD29" s="64">
        <f>M29-AE29</f>
        <v>0.44949131999999997</v>
      </c>
      <c r="AE29" s="64">
        <v>3.9086200000000001E-2</v>
      </c>
      <c r="AF29" s="34" t="s">
        <v>66</v>
      </c>
      <c r="AG29" s="34" t="s">
        <v>66</v>
      </c>
      <c r="AH29" s="34" t="s">
        <v>66</v>
      </c>
      <c r="AI29" s="34" t="s">
        <v>66</v>
      </c>
      <c r="AJ29" s="34" t="s">
        <v>66</v>
      </c>
      <c r="AK29" s="64">
        <f t="shared" ref="AK29:AK69" si="78">AL29+AM29+AN29+AO29</f>
        <v>0</v>
      </c>
      <c r="AL29" s="41">
        <v>0</v>
      </c>
      <c r="AM29" s="41">
        <v>0</v>
      </c>
      <c r="AN29" s="41">
        <v>0</v>
      </c>
      <c r="AO29" s="41">
        <v>0</v>
      </c>
      <c r="AP29" s="34" t="s">
        <v>66</v>
      </c>
      <c r="AQ29" s="34" t="s">
        <v>66</v>
      </c>
      <c r="AR29" s="34" t="s">
        <v>66</v>
      </c>
      <c r="AS29" s="34" t="s">
        <v>66</v>
      </c>
      <c r="AT29" s="34" t="s">
        <v>66</v>
      </c>
      <c r="AU29" s="64">
        <f t="shared" ref="AU29:AU69" si="79">AV29+AW29+AX29+AY29</f>
        <v>0</v>
      </c>
      <c r="AV29" s="41">
        <v>0</v>
      </c>
      <c r="AW29" s="41">
        <v>0</v>
      </c>
      <c r="AX29" s="41">
        <v>0</v>
      </c>
      <c r="AY29" s="41">
        <v>0</v>
      </c>
      <c r="AZ29" s="34" t="s">
        <v>66</v>
      </c>
      <c r="BA29" s="34" t="s">
        <v>66</v>
      </c>
      <c r="BB29" s="34" t="s">
        <v>66</v>
      </c>
      <c r="BC29" s="34" t="s">
        <v>66</v>
      </c>
      <c r="BD29" s="34" t="s">
        <v>66</v>
      </c>
      <c r="BE29" s="41">
        <f t="shared" si="49"/>
        <v>0.48857751999999999</v>
      </c>
      <c r="BF29" s="41">
        <f t="shared" si="58"/>
        <v>0</v>
      </c>
      <c r="BG29" s="41">
        <f t="shared" si="59"/>
        <v>0</v>
      </c>
      <c r="BH29" s="41">
        <f t="shared" si="60"/>
        <v>0.44949131999999997</v>
      </c>
      <c r="BI29" s="41">
        <f t="shared" si="61"/>
        <v>3.9086200000000001E-2</v>
      </c>
      <c r="BJ29" s="81">
        <f t="shared" si="22"/>
        <v>0.48857751999999999</v>
      </c>
      <c r="BK29" s="81">
        <f t="shared" si="23"/>
        <v>0</v>
      </c>
      <c r="BL29" s="81">
        <f t="shared" si="24"/>
        <v>0</v>
      </c>
      <c r="BM29" s="81">
        <f t="shared" si="25"/>
        <v>0.44949131999999997</v>
      </c>
      <c r="BN29" s="81">
        <f t="shared" si="26"/>
        <v>3.9086200000000001E-2</v>
      </c>
      <c r="BO29" s="40" t="s">
        <v>66</v>
      </c>
      <c r="BP29" s="49">
        <f t="shared" si="35"/>
        <v>0</v>
      </c>
      <c r="BQ29" s="67">
        <f t="shared" si="73"/>
        <v>0</v>
      </c>
      <c r="BS29" s="56"/>
    </row>
    <row r="30" spans="1:74" ht="63" x14ac:dyDescent="0.25">
      <c r="A30" s="30" t="s">
        <v>74</v>
      </c>
      <c r="B30" s="31" t="s">
        <v>143</v>
      </c>
      <c r="C30" s="30" t="s">
        <v>98</v>
      </c>
      <c r="D30" s="39">
        <v>2025</v>
      </c>
      <c r="E30" s="35">
        <v>2027</v>
      </c>
      <c r="F30" s="35">
        <f t="shared" ref="F30:F37" si="80">E30</f>
        <v>2027</v>
      </c>
      <c r="G30" s="36" t="s">
        <v>66</v>
      </c>
      <c r="H30" s="36" t="s">
        <v>66</v>
      </c>
      <c r="I30" s="36" t="s">
        <v>66</v>
      </c>
      <c r="J30" s="36" t="s">
        <v>66</v>
      </c>
      <c r="K30" s="36" t="s">
        <v>66</v>
      </c>
      <c r="L30" s="36" t="s">
        <v>66</v>
      </c>
      <c r="M30" s="64">
        <v>2.1519409500000002</v>
      </c>
      <c r="N30" s="73">
        <f t="shared" si="76"/>
        <v>2.1519409500000002</v>
      </c>
      <c r="O30" s="64">
        <f t="shared" si="16"/>
        <v>2.1519409500000002</v>
      </c>
      <c r="P30" s="73">
        <f t="shared" si="77"/>
        <v>2.1519409500000002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64">
        <f t="shared" ref="AA30:AA67" si="81">AB30+AC30+AD30+AE30</f>
        <v>0.92868454999999994</v>
      </c>
      <c r="AB30" s="64">
        <v>0</v>
      </c>
      <c r="AC30" s="64">
        <v>0</v>
      </c>
      <c r="AD30" s="64">
        <v>0.92868454999999994</v>
      </c>
      <c r="AE30" s="64">
        <v>0</v>
      </c>
      <c r="AF30" s="34" t="s">
        <v>66</v>
      </c>
      <c r="AG30" s="34" t="s">
        <v>66</v>
      </c>
      <c r="AH30" s="34" t="s">
        <v>66</v>
      </c>
      <c r="AI30" s="34" t="s">
        <v>66</v>
      </c>
      <c r="AJ30" s="34" t="s">
        <v>66</v>
      </c>
      <c r="AK30" s="64">
        <f t="shared" si="78"/>
        <v>0</v>
      </c>
      <c r="AL30" s="64">
        <v>0</v>
      </c>
      <c r="AM30" s="64">
        <v>0</v>
      </c>
      <c r="AN30" s="64">
        <v>0</v>
      </c>
      <c r="AO30" s="64">
        <v>0</v>
      </c>
      <c r="AP30" s="34" t="s">
        <v>66</v>
      </c>
      <c r="AQ30" s="34" t="s">
        <v>66</v>
      </c>
      <c r="AR30" s="34" t="s">
        <v>66</v>
      </c>
      <c r="AS30" s="34" t="s">
        <v>66</v>
      </c>
      <c r="AT30" s="34" t="s">
        <v>66</v>
      </c>
      <c r="AU30" s="64">
        <f t="shared" si="79"/>
        <v>1.2232563999999999</v>
      </c>
      <c r="AV30" s="64">
        <v>0</v>
      </c>
      <c r="AW30" s="64">
        <v>0</v>
      </c>
      <c r="AX30" s="64">
        <v>1.2232563999999999</v>
      </c>
      <c r="AY30" s="64">
        <v>0</v>
      </c>
      <c r="AZ30" s="34" t="s">
        <v>66</v>
      </c>
      <c r="BA30" s="34" t="s">
        <v>66</v>
      </c>
      <c r="BB30" s="34" t="s">
        <v>66</v>
      </c>
      <c r="BC30" s="34" t="s">
        <v>66</v>
      </c>
      <c r="BD30" s="34" t="s">
        <v>66</v>
      </c>
      <c r="BE30" s="41">
        <f t="shared" si="49"/>
        <v>2.1519409499999997</v>
      </c>
      <c r="BF30" s="41">
        <f t="shared" si="58"/>
        <v>0</v>
      </c>
      <c r="BG30" s="41">
        <f t="shared" si="59"/>
        <v>0</v>
      </c>
      <c r="BH30" s="41">
        <f t="shared" si="60"/>
        <v>2.1519409499999997</v>
      </c>
      <c r="BI30" s="41">
        <f t="shared" si="61"/>
        <v>0</v>
      </c>
      <c r="BJ30" s="81">
        <f t="shared" si="22"/>
        <v>2.1519409499999997</v>
      </c>
      <c r="BK30" s="81">
        <f t="shared" si="23"/>
        <v>0</v>
      </c>
      <c r="BL30" s="81">
        <f t="shared" si="24"/>
        <v>0</v>
      </c>
      <c r="BM30" s="81">
        <f t="shared" si="25"/>
        <v>2.1519409499999997</v>
      </c>
      <c r="BN30" s="81">
        <f t="shared" si="26"/>
        <v>0</v>
      </c>
      <c r="BO30" s="40" t="s">
        <v>66</v>
      </c>
      <c r="BP30" s="49">
        <f t="shared" si="35"/>
        <v>0</v>
      </c>
      <c r="BQ30" s="67">
        <f t="shared" si="73"/>
        <v>0</v>
      </c>
      <c r="BS30" s="56"/>
    </row>
    <row r="31" spans="1:74" ht="47.25" x14ac:dyDescent="0.25">
      <c r="A31" s="30" t="s">
        <v>75</v>
      </c>
      <c r="B31" s="31" t="s">
        <v>99</v>
      </c>
      <c r="C31" s="30" t="s">
        <v>100</v>
      </c>
      <c r="D31" s="39">
        <v>2025</v>
      </c>
      <c r="E31" s="35">
        <v>2025</v>
      </c>
      <c r="F31" s="35">
        <f t="shared" si="80"/>
        <v>2025</v>
      </c>
      <c r="G31" s="36" t="s">
        <v>66</v>
      </c>
      <c r="H31" s="36" t="s">
        <v>66</v>
      </c>
      <c r="I31" s="36" t="s">
        <v>66</v>
      </c>
      <c r="J31" s="36" t="s">
        <v>66</v>
      </c>
      <c r="K31" s="36" t="s">
        <v>66</v>
      </c>
      <c r="L31" s="36" t="s">
        <v>66</v>
      </c>
      <c r="M31" s="64">
        <v>0.95794942000000005</v>
      </c>
      <c r="N31" s="73">
        <f t="shared" si="76"/>
        <v>0.95794942000000005</v>
      </c>
      <c r="O31" s="64">
        <f t="shared" si="16"/>
        <v>0.95794942000000005</v>
      </c>
      <c r="P31" s="73">
        <f t="shared" si="77"/>
        <v>0.95794942000000005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64">
        <f>AB31+AC31+AD31+AE31</f>
        <v>0.95794942000000005</v>
      </c>
      <c r="AB31" s="64">
        <v>0</v>
      </c>
      <c r="AC31" s="64">
        <v>0</v>
      </c>
      <c r="AD31" s="64">
        <f>M31</f>
        <v>0.95794942000000005</v>
      </c>
      <c r="AE31" s="64">
        <v>0</v>
      </c>
      <c r="AF31" s="34" t="s">
        <v>66</v>
      </c>
      <c r="AG31" s="34" t="s">
        <v>66</v>
      </c>
      <c r="AH31" s="34" t="s">
        <v>66</v>
      </c>
      <c r="AI31" s="34" t="s">
        <v>66</v>
      </c>
      <c r="AJ31" s="34" t="s">
        <v>66</v>
      </c>
      <c r="AK31" s="64">
        <f t="shared" si="78"/>
        <v>0</v>
      </c>
      <c r="AL31" s="64">
        <v>0</v>
      </c>
      <c r="AM31" s="64">
        <v>0</v>
      </c>
      <c r="AN31" s="64">
        <v>0</v>
      </c>
      <c r="AO31" s="64">
        <v>0</v>
      </c>
      <c r="AP31" s="34" t="s">
        <v>66</v>
      </c>
      <c r="AQ31" s="34" t="s">
        <v>66</v>
      </c>
      <c r="AR31" s="34" t="s">
        <v>66</v>
      </c>
      <c r="AS31" s="34" t="s">
        <v>66</v>
      </c>
      <c r="AT31" s="34" t="s">
        <v>66</v>
      </c>
      <c r="AU31" s="64">
        <f>AV31+AW31+AX31+AY31</f>
        <v>0</v>
      </c>
      <c r="AV31" s="64">
        <v>0</v>
      </c>
      <c r="AW31" s="64">
        <v>0</v>
      </c>
      <c r="AX31" s="64">
        <v>0</v>
      </c>
      <c r="AY31" s="64">
        <v>0</v>
      </c>
      <c r="AZ31" s="34" t="s">
        <v>66</v>
      </c>
      <c r="BA31" s="34" t="s">
        <v>66</v>
      </c>
      <c r="BB31" s="34" t="s">
        <v>66</v>
      </c>
      <c r="BC31" s="34" t="s">
        <v>66</v>
      </c>
      <c r="BD31" s="34" t="s">
        <v>66</v>
      </c>
      <c r="BE31" s="41">
        <f t="shared" ref="BE31:BE67" si="82">AA31+AK31+AU31</f>
        <v>0.95794942000000005</v>
      </c>
      <c r="BF31" s="41">
        <f t="shared" si="58"/>
        <v>0</v>
      </c>
      <c r="BG31" s="41">
        <f t="shared" si="59"/>
        <v>0</v>
      </c>
      <c r="BH31" s="41">
        <f t="shared" si="60"/>
        <v>0.95794942000000005</v>
      </c>
      <c r="BI31" s="41">
        <f t="shared" si="61"/>
        <v>0</v>
      </c>
      <c r="BJ31" s="81">
        <f t="shared" si="22"/>
        <v>0.95794942000000005</v>
      </c>
      <c r="BK31" s="81">
        <f t="shared" si="23"/>
        <v>0</v>
      </c>
      <c r="BL31" s="81">
        <f t="shared" si="24"/>
        <v>0</v>
      </c>
      <c r="BM31" s="81">
        <f t="shared" si="25"/>
        <v>0.95794942000000005</v>
      </c>
      <c r="BN31" s="81">
        <f t="shared" si="26"/>
        <v>0</v>
      </c>
      <c r="BO31" s="40" t="s">
        <v>66</v>
      </c>
      <c r="BP31" s="49">
        <f t="shared" si="35"/>
        <v>0</v>
      </c>
      <c r="BQ31" s="67">
        <f t="shared" si="73"/>
        <v>0</v>
      </c>
      <c r="BS31" s="56"/>
    </row>
    <row r="32" spans="1:74" ht="47.25" x14ac:dyDescent="0.25">
      <c r="A32" s="30" t="s">
        <v>76</v>
      </c>
      <c r="B32" s="31" t="s">
        <v>156</v>
      </c>
      <c r="C32" s="30" t="s">
        <v>101</v>
      </c>
      <c r="D32" s="39">
        <v>2027</v>
      </c>
      <c r="E32" s="35">
        <v>2027</v>
      </c>
      <c r="F32" s="35">
        <f t="shared" si="80"/>
        <v>2027</v>
      </c>
      <c r="G32" s="36" t="s">
        <v>66</v>
      </c>
      <c r="H32" s="36" t="s">
        <v>66</v>
      </c>
      <c r="I32" s="36" t="s">
        <v>66</v>
      </c>
      <c r="J32" s="36" t="s">
        <v>66</v>
      </c>
      <c r="K32" s="36" t="s">
        <v>66</v>
      </c>
      <c r="L32" s="36" t="s">
        <v>66</v>
      </c>
      <c r="M32" s="64">
        <v>2.64076427</v>
      </c>
      <c r="N32" s="73">
        <f t="shared" si="76"/>
        <v>2.64076427</v>
      </c>
      <c r="O32" s="64">
        <f t="shared" si="16"/>
        <v>2.64076427</v>
      </c>
      <c r="P32" s="73">
        <f t="shared" si="77"/>
        <v>2.64076427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64">
        <f t="shared" si="81"/>
        <v>0</v>
      </c>
      <c r="AB32" s="64">
        <v>0</v>
      </c>
      <c r="AC32" s="64">
        <v>0</v>
      </c>
      <c r="AD32" s="64">
        <v>0</v>
      </c>
      <c r="AE32" s="64">
        <v>0</v>
      </c>
      <c r="AF32" s="34" t="s">
        <v>66</v>
      </c>
      <c r="AG32" s="34" t="s">
        <v>66</v>
      </c>
      <c r="AH32" s="34" t="s">
        <v>66</v>
      </c>
      <c r="AI32" s="34" t="s">
        <v>66</v>
      </c>
      <c r="AJ32" s="34" t="s">
        <v>66</v>
      </c>
      <c r="AK32" s="64">
        <f t="shared" si="78"/>
        <v>0</v>
      </c>
      <c r="AL32" s="64">
        <v>0</v>
      </c>
      <c r="AM32" s="64">
        <v>0</v>
      </c>
      <c r="AN32" s="64">
        <v>0</v>
      </c>
      <c r="AO32" s="64">
        <v>0</v>
      </c>
      <c r="AP32" s="34" t="s">
        <v>66</v>
      </c>
      <c r="AQ32" s="34" t="s">
        <v>66</v>
      </c>
      <c r="AR32" s="34" t="s">
        <v>66</v>
      </c>
      <c r="AS32" s="34" t="s">
        <v>66</v>
      </c>
      <c r="AT32" s="34" t="s">
        <v>66</v>
      </c>
      <c r="AU32" s="64">
        <f>AV32+AW32+AX32+AY32</f>
        <v>2.64076427</v>
      </c>
      <c r="AV32" s="64">
        <v>0</v>
      </c>
      <c r="AW32" s="64">
        <v>0</v>
      </c>
      <c r="AX32" s="64">
        <v>2.1126114199999999</v>
      </c>
      <c r="AY32" s="64">
        <v>0.52815285000000001</v>
      </c>
      <c r="AZ32" s="34" t="s">
        <v>66</v>
      </c>
      <c r="BA32" s="34" t="s">
        <v>66</v>
      </c>
      <c r="BB32" s="34" t="s">
        <v>66</v>
      </c>
      <c r="BC32" s="34" t="s">
        <v>66</v>
      </c>
      <c r="BD32" s="34" t="s">
        <v>66</v>
      </c>
      <c r="BE32" s="41">
        <f>AA32+AK32+AU32</f>
        <v>2.64076427</v>
      </c>
      <c r="BF32" s="41">
        <f t="shared" si="58"/>
        <v>0</v>
      </c>
      <c r="BG32" s="41">
        <f t="shared" si="59"/>
        <v>0</v>
      </c>
      <c r="BH32" s="41">
        <f t="shared" si="60"/>
        <v>2.1126114199999999</v>
      </c>
      <c r="BI32" s="41">
        <f t="shared" si="61"/>
        <v>0.52815285000000001</v>
      </c>
      <c r="BJ32" s="81">
        <f t="shared" si="22"/>
        <v>2.64076427</v>
      </c>
      <c r="BK32" s="81">
        <f t="shared" si="23"/>
        <v>0</v>
      </c>
      <c r="BL32" s="81">
        <f t="shared" si="24"/>
        <v>0</v>
      </c>
      <c r="BM32" s="81">
        <f t="shared" si="25"/>
        <v>2.1126114199999999</v>
      </c>
      <c r="BN32" s="81">
        <f t="shared" si="26"/>
        <v>0.52815285000000001</v>
      </c>
      <c r="BO32" s="40" t="s">
        <v>66</v>
      </c>
      <c r="BP32" s="49">
        <f>BE32-O32</f>
        <v>0</v>
      </c>
      <c r="BQ32" s="67">
        <f t="shared" si="73"/>
        <v>0</v>
      </c>
      <c r="BS32" s="56"/>
    </row>
    <row r="33" spans="1:71" ht="47.25" x14ac:dyDescent="0.25">
      <c r="A33" s="30" t="s">
        <v>77</v>
      </c>
      <c r="B33" s="31" t="s">
        <v>102</v>
      </c>
      <c r="C33" s="30" t="s">
        <v>103</v>
      </c>
      <c r="D33" s="39">
        <v>2026</v>
      </c>
      <c r="E33" s="35">
        <v>2026</v>
      </c>
      <c r="F33" s="35">
        <f t="shared" si="80"/>
        <v>2026</v>
      </c>
      <c r="G33" s="36" t="s">
        <v>66</v>
      </c>
      <c r="H33" s="36" t="s">
        <v>66</v>
      </c>
      <c r="I33" s="36" t="s">
        <v>66</v>
      </c>
      <c r="J33" s="36" t="s">
        <v>66</v>
      </c>
      <c r="K33" s="36" t="s">
        <v>66</v>
      </c>
      <c r="L33" s="36" t="s">
        <v>66</v>
      </c>
      <c r="M33" s="64">
        <v>0.84547556000000001</v>
      </c>
      <c r="N33" s="73">
        <f t="shared" si="76"/>
        <v>0.84547556000000001</v>
      </c>
      <c r="O33" s="64">
        <f t="shared" si="16"/>
        <v>0.84547556000000001</v>
      </c>
      <c r="P33" s="73">
        <f t="shared" si="77"/>
        <v>0.84547556000000001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64">
        <f t="shared" si="81"/>
        <v>0</v>
      </c>
      <c r="AB33" s="64">
        <v>0</v>
      </c>
      <c r="AC33" s="64">
        <v>0</v>
      </c>
      <c r="AD33" s="64">
        <v>0</v>
      </c>
      <c r="AE33" s="64">
        <v>0</v>
      </c>
      <c r="AF33" s="34" t="s">
        <v>66</v>
      </c>
      <c r="AG33" s="34" t="s">
        <v>66</v>
      </c>
      <c r="AH33" s="34" t="s">
        <v>66</v>
      </c>
      <c r="AI33" s="34" t="s">
        <v>66</v>
      </c>
      <c r="AJ33" s="34" t="s">
        <v>66</v>
      </c>
      <c r="AK33" s="64">
        <f>AL33+AM33+AN33+AO33</f>
        <v>0.84547556000000001</v>
      </c>
      <c r="AL33" s="64">
        <v>0</v>
      </c>
      <c r="AM33" s="64">
        <v>0</v>
      </c>
      <c r="AN33" s="64">
        <f>O33</f>
        <v>0.84547556000000001</v>
      </c>
      <c r="AO33" s="64">
        <v>0</v>
      </c>
      <c r="AP33" s="34" t="s">
        <v>66</v>
      </c>
      <c r="AQ33" s="34" t="s">
        <v>66</v>
      </c>
      <c r="AR33" s="34" t="s">
        <v>66</v>
      </c>
      <c r="AS33" s="34" t="s">
        <v>66</v>
      </c>
      <c r="AT33" s="34" t="s">
        <v>66</v>
      </c>
      <c r="AU33" s="64">
        <f t="shared" si="79"/>
        <v>0</v>
      </c>
      <c r="AV33" s="64">
        <v>0</v>
      </c>
      <c r="AW33" s="64">
        <v>0</v>
      </c>
      <c r="AX33" s="64">
        <v>0</v>
      </c>
      <c r="AY33" s="64">
        <v>0</v>
      </c>
      <c r="AZ33" s="34" t="s">
        <v>66</v>
      </c>
      <c r="BA33" s="34" t="s">
        <v>66</v>
      </c>
      <c r="BB33" s="34" t="s">
        <v>66</v>
      </c>
      <c r="BC33" s="34" t="s">
        <v>66</v>
      </c>
      <c r="BD33" s="34" t="s">
        <v>66</v>
      </c>
      <c r="BE33" s="41">
        <f t="shared" si="82"/>
        <v>0.84547556000000001</v>
      </c>
      <c r="BF33" s="41">
        <f t="shared" si="58"/>
        <v>0</v>
      </c>
      <c r="BG33" s="41">
        <f t="shared" si="59"/>
        <v>0</v>
      </c>
      <c r="BH33" s="41">
        <f t="shared" si="60"/>
        <v>0.84547556000000001</v>
      </c>
      <c r="BI33" s="41">
        <f t="shared" si="61"/>
        <v>0</v>
      </c>
      <c r="BJ33" s="81">
        <f t="shared" si="22"/>
        <v>0.84547556000000001</v>
      </c>
      <c r="BK33" s="81">
        <f t="shared" si="23"/>
        <v>0</v>
      </c>
      <c r="BL33" s="81">
        <f t="shared" si="24"/>
        <v>0</v>
      </c>
      <c r="BM33" s="81">
        <f t="shared" si="25"/>
        <v>0.84547556000000001</v>
      </c>
      <c r="BN33" s="81">
        <f t="shared" si="26"/>
        <v>0</v>
      </c>
      <c r="BO33" s="40" t="s">
        <v>66</v>
      </c>
      <c r="BP33" s="49">
        <f t="shared" si="35"/>
        <v>0</v>
      </c>
      <c r="BQ33" s="67">
        <f t="shared" si="73"/>
        <v>0</v>
      </c>
      <c r="BS33" s="56"/>
    </row>
    <row r="34" spans="1:71" ht="63" x14ac:dyDescent="0.25">
      <c r="A34" s="30" t="s">
        <v>78</v>
      </c>
      <c r="B34" s="31" t="s">
        <v>104</v>
      </c>
      <c r="C34" s="30" t="s">
        <v>105</v>
      </c>
      <c r="D34" s="39">
        <v>2025</v>
      </c>
      <c r="E34" s="35">
        <v>2025</v>
      </c>
      <c r="F34" s="35">
        <f t="shared" si="80"/>
        <v>2025</v>
      </c>
      <c r="G34" s="36" t="s">
        <v>66</v>
      </c>
      <c r="H34" s="36" t="s">
        <v>66</v>
      </c>
      <c r="I34" s="36" t="s">
        <v>66</v>
      </c>
      <c r="J34" s="36" t="s">
        <v>66</v>
      </c>
      <c r="K34" s="36" t="s">
        <v>66</v>
      </c>
      <c r="L34" s="36" t="s">
        <v>66</v>
      </c>
      <c r="M34" s="64">
        <v>0.86367155000000007</v>
      </c>
      <c r="N34" s="73">
        <f t="shared" si="76"/>
        <v>0.86367155000000007</v>
      </c>
      <c r="O34" s="64">
        <f t="shared" si="16"/>
        <v>0.86367155000000007</v>
      </c>
      <c r="P34" s="73">
        <f t="shared" si="77"/>
        <v>0.86367155000000007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64">
        <f t="shared" si="81"/>
        <v>0.86367155000000007</v>
      </c>
      <c r="AB34" s="64">
        <v>0</v>
      </c>
      <c r="AC34" s="64">
        <v>0</v>
      </c>
      <c r="AD34" s="64">
        <f>M34</f>
        <v>0.86367155000000007</v>
      </c>
      <c r="AE34" s="64">
        <v>0</v>
      </c>
      <c r="AF34" s="34" t="s">
        <v>66</v>
      </c>
      <c r="AG34" s="34" t="s">
        <v>66</v>
      </c>
      <c r="AH34" s="34" t="s">
        <v>66</v>
      </c>
      <c r="AI34" s="34" t="s">
        <v>66</v>
      </c>
      <c r="AJ34" s="34" t="s">
        <v>66</v>
      </c>
      <c r="AK34" s="64">
        <f>AL34+AM34+AN34+AO34</f>
        <v>0</v>
      </c>
      <c r="AL34" s="64">
        <v>0</v>
      </c>
      <c r="AM34" s="64">
        <v>0</v>
      </c>
      <c r="AN34" s="64">
        <v>0</v>
      </c>
      <c r="AO34" s="64">
        <v>0</v>
      </c>
      <c r="AP34" s="34" t="s">
        <v>66</v>
      </c>
      <c r="AQ34" s="34" t="s">
        <v>66</v>
      </c>
      <c r="AR34" s="34" t="s">
        <v>66</v>
      </c>
      <c r="AS34" s="34" t="s">
        <v>66</v>
      </c>
      <c r="AT34" s="34" t="s">
        <v>66</v>
      </c>
      <c r="AU34" s="64">
        <f t="shared" si="79"/>
        <v>0</v>
      </c>
      <c r="AV34" s="64">
        <v>0</v>
      </c>
      <c r="AW34" s="64">
        <v>0</v>
      </c>
      <c r="AX34" s="64">
        <v>0</v>
      </c>
      <c r="AY34" s="64">
        <v>0</v>
      </c>
      <c r="AZ34" s="34" t="s">
        <v>66</v>
      </c>
      <c r="BA34" s="34" t="s">
        <v>66</v>
      </c>
      <c r="BB34" s="34" t="s">
        <v>66</v>
      </c>
      <c r="BC34" s="34" t="s">
        <v>66</v>
      </c>
      <c r="BD34" s="34" t="s">
        <v>66</v>
      </c>
      <c r="BE34" s="41">
        <f t="shared" si="82"/>
        <v>0.86367155000000007</v>
      </c>
      <c r="BF34" s="41">
        <f t="shared" si="58"/>
        <v>0</v>
      </c>
      <c r="BG34" s="41">
        <f t="shared" si="59"/>
        <v>0</v>
      </c>
      <c r="BH34" s="41">
        <f t="shared" si="60"/>
        <v>0.86367155000000007</v>
      </c>
      <c r="BI34" s="41">
        <f t="shared" si="61"/>
        <v>0</v>
      </c>
      <c r="BJ34" s="81">
        <f t="shared" si="22"/>
        <v>0.86367155000000007</v>
      </c>
      <c r="BK34" s="81">
        <f t="shared" si="23"/>
        <v>0</v>
      </c>
      <c r="BL34" s="81">
        <f t="shared" si="24"/>
        <v>0</v>
      </c>
      <c r="BM34" s="81">
        <f t="shared" si="25"/>
        <v>0.86367155000000007</v>
      </c>
      <c r="BN34" s="81">
        <f t="shared" si="26"/>
        <v>0</v>
      </c>
      <c r="BO34" s="40" t="s">
        <v>66</v>
      </c>
      <c r="BP34" s="49">
        <f t="shared" si="35"/>
        <v>0</v>
      </c>
      <c r="BQ34" s="67">
        <f t="shared" si="73"/>
        <v>0</v>
      </c>
      <c r="BS34" s="56"/>
    </row>
    <row r="35" spans="1:71" ht="63" x14ac:dyDescent="0.25">
      <c r="A35" s="30" t="s">
        <v>79</v>
      </c>
      <c r="B35" s="31" t="s">
        <v>146</v>
      </c>
      <c r="C35" s="30" t="s">
        <v>106</v>
      </c>
      <c r="D35" s="39">
        <v>2026</v>
      </c>
      <c r="E35" s="35">
        <v>2026</v>
      </c>
      <c r="F35" s="35">
        <f t="shared" si="80"/>
        <v>2026</v>
      </c>
      <c r="G35" s="36" t="s">
        <v>66</v>
      </c>
      <c r="H35" s="36" t="s">
        <v>66</v>
      </c>
      <c r="I35" s="36" t="s">
        <v>66</v>
      </c>
      <c r="J35" s="36" t="s">
        <v>66</v>
      </c>
      <c r="K35" s="36" t="s">
        <v>66</v>
      </c>
      <c r="L35" s="36" t="s">
        <v>66</v>
      </c>
      <c r="M35" s="64">
        <v>1.0575037700000001</v>
      </c>
      <c r="N35" s="73">
        <f t="shared" si="76"/>
        <v>1.0575037700000001</v>
      </c>
      <c r="O35" s="64">
        <f t="shared" si="16"/>
        <v>1.0575037700000001</v>
      </c>
      <c r="P35" s="73">
        <f t="shared" si="77"/>
        <v>1.0575037700000001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64">
        <f t="shared" si="81"/>
        <v>0</v>
      </c>
      <c r="AB35" s="64">
        <v>0</v>
      </c>
      <c r="AC35" s="64">
        <v>0</v>
      </c>
      <c r="AD35" s="64">
        <v>0</v>
      </c>
      <c r="AE35" s="64">
        <v>0</v>
      </c>
      <c r="AF35" s="34" t="s">
        <v>66</v>
      </c>
      <c r="AG35" s="34" t="s">
        <v>66</v>
      </c>
      <c r="AH35" s="34" t="s">
        <v>66</v>
      </c>
      <c r="AI35" s="34" t="s">
        <v>66</v>
      </c>
      <c r="AJ35" s="34" t="s">
        <v>66</v>
      </c>
      <c r="AK35" s="64">
        <f>AL35+AM35+AN35+AO35</f>
        <v>1.0575037700000001</v>
      </c>
      <c r="AL35" s="64">
        <v>0</v>
      </c>
      <c r="AM35" s="64">
        <v>0</v>
      </c>
      <c r="AN35" s="64">
        <f>M35</f>
        <v>1.0575037700000001</v>
      </c>
      <c r="AO35" s="64">
        <v>0</v>
      </c>
      <c r="AP35" s="34" t="s">
        <v>66</v>
      </c>
      <c r="AQ35" s="34" t="s">
        <v>66</v>
      </c>
      <c r="AR35" s="34" t="s">
        <v>66</v>
      </c>
      <c r="AS35" s="34" t="s">
        <v>66</v>
      </c>
      <c r="AT35" s="34" t="s">
        <v>66</v>
      </c>
      <c r="AU35" s="64">
        <f t="shared" si="79"/>
        <v>0</v>
      </c>
      <c r="AV35" s="64">
        <v>0</v>
      </c>
      <c r="AW35" s="64">
        <v>0</v>
      </c>
      <c r="AX35" s="64">
        <v>0</v>
      </c>
      <c r="AY35" s="64">
        <v>0</v>
      </c>
      <c r="AZ35" s="34" t="s">
        <v>66</v>
      </c>
      <c r="BA35" s="34" t="s">
        <v>66</v>
      </c>
      <c r="BB35" s="34" t="s">
        <v>66</v>
      </c>
      <c r="BC35" s="34" t="s">
        <v>66</v>
      </c>
      <c r="BD35" s="34" t="s">
        <v>66</v>
      </c>
      <c r="BE35" s="41">
        <f t="shared" si="82"/>
        <v>1.0575037700000001</v>
      </c>
      <c r="BF35" s="41">
        <f t="shared" si="58"/>
        <v>0</v>
      </c>
      <c r="BG35" s="41">
        <f t="shared" si="59"/>
        <v>0</v>
      </c>
      <c r="BH35" s="41">
        <f t="shared" si="60"/>
        <v>1.0575037700000001</v>
      </c>
      <c r="BI35" s="41">
        <f t="shared" si="61"/>
        <v>0</v>
      </c>
      <c r="BJ35" s="81">
        <f t="shared" si="22"/>
        <v>1.0575037700000001</v>
      </c>
      <c r="BK35" s="81">
        <f t="shared" si="23"/>
        <v>0</v>
      </c>
      <c r="BL35" s="81">
        <f t="shared" si="24"/>
        <v>0</v>
      </c>
      <c r="BM35" s="81">
        <f t="shared" si="25"/>
        <v>1.0575037700000001</v>
      </c>
      <c r="BN35" s="81">
        <f t="shared" si="26"/>
        <v>0</v>
      </c>
      <c r="BO35" s="40" t="s">
        <v>66</v>
      </c>
      <c r="BP35" s="49">
        <f t="shared" si="35"/>
        <v>0</v>
      </c>
      <c r="BQ35" s="67">
        <f t="shared" si="73"/>
        <v>0</v>
      </c>
      <c r="BS35" s="56"/>
    </row>
    <row r="36" spans="1:71" ht="47.25" x14ac:dyDescent="0.25">
      <c r="A36" s="30" t="s">
        <v>80</v>
      </c>
      <c r="B36" s="31" t="s">
        <v>125</v>
      </c>
      <c r="C36" s="30" t="s">
        <v>107</v>
      </c>
      <c r="D36" s="39">
        <v>2024</v>
      </c>
      <c r="E36" s="35">
        <v>2026</v>
      </c>
      <c r="F36" s="35">
        <f t="shared" si="80"/>
        <v>2026</v>
      </c>
      <c r="G36" s="36" t="s">
        <v>66</v>
      </c>
      <c r="H36" s="36" t="s">
        <v>66</v>
      </c>
      <c r="I36" s="36" t="s">
        <v>66</v>
      </c>
      <c r="J36" s="36" t="s">
        <v>66</v>
      </c>
      <c r="K36" s="36" t="s">
        <v>66</v>
      </c>
      <c r="L36" s="36" t="s">
        <v>66</v>
      </c>
      <c r="M36" s="64">
        <f>AK36</f>
        <v>0.68898621999999998</v>
      </c>
      <c r="N36" s="73">
        <f>V36+AK36</f>
        <v>1.17398622</v>
      </c>
      <c r="O36" s="64">
        <f>M36</f>
        <v>0.68898621999999998</v>
      </c>
      <c r="P36" s="73">
        <f>N36</f>
        <v>1.17398622</v>
      </c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4">
        <f t="shared" ref="V36:V41" si="83">W36+X36+Y36+Z36</f>
        <v>0.48499999999999999</v>
      </c>
      <c r="W36" s="64">
        <v>0</v>
      </c>
      <c r="X36" s="64">
        <v>0</v>
      </c>
      <c r="Y36" s="64">
        <v>0.29099999999999998</v>
      </c>
      <c r="Z36" s="64">
        <v>0.19400000000000001</v>
      </c>
      <c r="AA36" s="64">
        <f t="shared" si="81"/>
        <v>0</v>
      </c>
      <c r="AB36" s="64">
        <v>0</v>
      </c>
      <c r="AC36" s="64">
        <v>0</v>
      </c>
      <c r="AD36" s="64">
        <v>0</v>
      </c>
      <c r="AE36" s="64">
        <v>0</v>
      </c>
      <c r="AF36" s="34" t="s">
        <v>66</v>
      </c>
      <c r="AG36" s="34" t="s">
        <v>66</v>
      </c>
      <c r="AH36" s="34" t="s">
        <v>66</v>
      </c>
      <c r="AI36" s="34" t="s">
        <v>66</v>
      </c>
      <c r="AJ36" s="34" t="s">
        <v>66</v>
      </c>
      <c r="AK36" s="64">
        <f t="shared" si="78"/>
        <v>0.68898621999999998</v>
      </c>
      <c r="AL36" s="64">
        <v>0</v>
      </c>
      <c r="AM36" s="64">
        <v>0</v>
      </c>
      <c r="AN36" s="64">
        <v>0.41339172999999996</v>
      </c>
      <c r="AO36" s="64">
        <v>0.27559449000000003</v>
      </c>
      <c r="AP36" s="34" t="s">
        <v>66</v>
      </c>
      <c r="AQ36" s="34" t="s">
        <v>66</v>
      </c>
      <c r="AR36" s="34" t="s">
        <v>66</v>
      </c>
      <c r="AS36" s="34" t="s">
        <v>66</v>
      </c>
      <c r="AT36" s="34" t="s">
        <v>66</v>
      </c>
      <c r="AU36" s="64">
        <f t="shared" si="79"/>
        <v>0</v>
      </c>
      <c r="AV36" s="64">
        <v>0</v>
      </c>
      <c r="AW36" s="64">
        <v>0</v>
      </c>
      <c r="AX36" s="64">
        <v>0</v>
      </c>
      <c r="AY36" s="64">
        <v>0</v>
      </c>
      <c r="AZ36" s="34" t="s">
        <v>66</v>
      </c>
      <c r="BA36" s="34" t="s">
        <v>66</v>
      </c>
      <c r="BB36" s="34" t="s">
        <v>66</v>
      </c>
      <c r="BC36" s="34" t="s">
        <v>66</v>
      </c>
      <c r="BD36" s="34" t="s">
        <v>66</v>
      </c>
      <c r="BE36" s="41">
        <f t="shared" si="82"/>
        <v>0.68898621999999998</v>
      </c>
      <c r="BF36" s="41">
        <f t="shared" si="58"/>
        <v>0</v>
      </c>
      <c r="BG36" s="41">
        <f t="shared" si="59"/>
        <v>0</v>
      </c>
      <c r="BH36" s="41">
        <f t="shared" si="60"/>
        <v>0.41339172999999996</v>
      </c>
      <c r="BI36" s="41">
        <f t="shared" si="61"/>
        <v>0.27559449000000003</v>
      </c>
      <c r="BJ36" s="81">
        <f t="shared" si="22"/>
        <v>1.17398622</v>
      </c>
      <c r="BK36" s="81">
        <f t="shared" si="23"/>
        <v>0</v>
      </c>
      <c r="BL36" s="81">
        <f t="shared" si="24"/>
        <v>0</v>
      </c>
      <c r="BM36" s="81">
        <f t="shared" si="25"/>
        <v>0.70439172999999999</v>
      </c>
      <c r="BN36" s="81">
        <f t="shared" si="26"/>
        <v>0.46959449000000003</v>
      </c>
      <c r="BO36" s="40" t="s">
        <v>66</v>
      </c>
      <c r="BP36" s="49">
        <f t="shared" si="35"/>
        <v>0</v>
      </c>
      <c r="BQ36" s="67">
        <f t="shared" si="73"/>
        <v>0</v>
      </c>
      <c r="BS36" s="56"/>
    </row>
    <row r="37" spans="1:71" ht="63" x14ac:dyDescent="0.25">
      <c r="A37" s="30" t="s">
        <v>81</v>
      </c>
      <c r="B37" s="31" t="s">
        <v>108</v>
      </c>
      <c r="C37" s="30" t="s">
        <v>109</v>
      </c>
      <c r="D37" s="39">
        <v>2024</v>
      </c>
      <c r="E37" s="35">
        <v>2025</v>
      </c>
      <c r="F37" s="35">
        <f t="shared" si="80"/>
        <v>2025</v>
      </c>
      <c r="G37" s="36" t="s">
        <v>66</v>
      </c>
      <c r="H37" s="36" t="s">
        <v>66</v>
      </c>
      <c r="I37" s="36" t="s">
        <v>66</v>
      </c>
      <c r="J37" s="36" t="s">
        <v>66</v>
      </c>
      <c r="K37" s="36" t="s">
        <v>66</v>
      </c>
      <c r="L37" s="36" t="s">
        <v>66</v>
      </c>
      <c r="M37" s="64">
        <f>Q37+AA37</f>
        <v>3.4010366400000001</v>
      </c>
      <c r="N37" s="73">
        <f>V37+AA37</f>
        <v>2.8724309099999998</v>
      </c>
      <c r="O37" s="64">
        <f t="shared" si="16"/>
        <v>3.4010366400000001</v>
      </c>
      <c r="P37" s="73">
        <f>N37</f>
        <v>2.8724309099999998</v>
      </c>
      <c r="Q37" s="64">
        <f>R37+S37+T37+U37</f>
        <v>1.0243423899999999</v>
      </c>
      <c r="R37" s="64">
        <v>0</v>
      </c>
      <c r="S37" s="64">
        <v>0</v>
      </c>
      <c r="T37" s="64">
        <v>1.0243423899999999</v>
      </c>
      <c r="U37" s="64">
        <v>0</v>
      </c>
      <c r="V37" s="64">
        <f t="shared" si="83"/>
        <v>0.49573666</v>
      </c>
      <c r="W37" s="64">
        <v>0</v>
      </c>
      <c r="X37" s="64">
        <v>0</v>
      </c>
      <c r="Y37" s="64">
        <v>0.49573666</v>
      </c>
      <c r="Z37" s="64">
        <v>0</v>
      </c>
      <c r="AA37" s="64">
        <f>AB37+AC37+AD37+AE37</f>
        <v>2.3766942499999999</v>
      </c>
      <c r="AB37" s="64">
        <v>0</v>
      </c>
      <c r="AC37" s="64">
        <v>0</v>
      </c>
      <c r="AD37" s="64">
        <v>2.2340925899999999</v>
      </c>
      <c r="AE37" s="64">
        <v>0.14260166000000002</v>
      </c>
      <c r="AF37" s="34" t="s">
        <v>66</v>
      </c>
      <c r="AG37" s="34" t="s">
        <v>66</v>
      </c>
      <c r="AH37" s="34" t="s">
        <v>66</v>
      </c>
      <c r="AI37" s="34" t="s">
        <v>66</v>
      </c>
      <c r="AJ37" s="34" t="s">
        <v>66</v>
      </c>
      <c r="AK37" s="64">
        <f t="shared" si="78"/>
        <v>0</v>
      </c>
      <c r="AL37" s="64">
        <v>0</v>
      </c>
      <c r="AM37" s="64">
        <v>0</v>
      </c>
      <c r="AN37" s="64">
        <v>0</v>
      </c>
      <c r="AO37" s="64">
        <v>0</v>
      </c>
      <c r="AP37" s="34" t="s">
        <v>66</v>
      </c>
      <c r="AQ37" s="34" t="s">
        <v>66</v>
      </c>
      <c r="AR37" s="34" t="s">
        <v>66</v>
      </c>
      <c r="AS37" s="34" t="s">
        <v>66</v>
      </c>
      <c r="AT37" s="34" t="s">
        <v>66</v>
      </c>
      <c r="AU37" s="64">
        <f t="shared" si="79"/>
        <v>0</v>
      </c>
      <c r="AV37" s="64">
        <v>0</v>
      </c>
      <c r="AW37" s="64">
        <v>0</v>
      </c>
      <c r="AX37" s="64">
        <v>0</v>
      </c>
      <c r="AY37" s="64">
        <v>0</v>
      </c>
      <c r="AZ37" s="34" t="s">
        <v>66</v>
      </c>
      <c r="BA37" s="34" t="s">
        <v>66</v>
      </c>
      <c r="BB37" s="34" t="s">
        <v>66</v>
      </c>
      <c r="BC37" s="34" t="s">
        <v>66</v>
      </c>
      <c r="BD37" s="34" t="s">
        <v>66</v>
      </c>
      <c r="BE37" s="41">
        <f>AA37+AK37+AU37+Q37</f>
        <v>3.4010366400000001</v>
      </c>
      <c r="BF37" s="41">
        <f t="shared" si="58"/>
        <v>0</v>
      </c>
      <c r="BG37" s="41">
        <f t="shared" si="59"/>
        <v>0</v>
      </c>
      <c r="BH37" s="41">
        <f>AD37+AN37+AX37</f>
        <v>2.2340925899999999</v>
      </c>
      <c r="BI37" s="41">
        <f t="shared" si="61"/>
        <v>0.14260166000000002</v>
      </c>
      <c r="BJ37" s="81">
        <f t="shared" si="22"/>
        <v>2.8724309099999998</v>
      </c>
      <c r="BK37" s="81">
        <f t="shared" si="23"/>
        <v>0</v>
      </c>
      <c r="BL37" s="81">
        <f t="shared" si="24"/>
        <v>0</v>
      </c>
      <c r="BM37" s="81">
        <f t="shared" si="25"/>
        <v>2.7298292499999999</v>
      </c>
      <c r="BN37" s="81">
        <f t="shared" si="26"/>
        <v>0.14260166000000002</v>
      </c>
      <c r="BO37" s="40" t="s">
        <v>66</v>
      </c>
      <c r="BP37" s="49">
        <f t="shared" si="35"/>
        <v>0</v>
      </c>
      <c r="BQ37" s="67">
        <f>BJ37-N37</f>
        <v>0</v>
      </c>
      <c r="BS37" s="56"/>
    </row>
    <row r="38" spans="1:71" ht="47.25" x14ac:dyDescent="0.25">
      <c r="A38" s="30" t="s">
        <v>82</v>
      </c>
      <c r="B38" s="77" t="s">
        <v>127</v>
      </c>
      <c r="C38" s="78" t="s">
        <v>126</v>
      </c>
      <c r="D38" s="39">
        <v>2023</v>
      </c>
      <c r="E38" s="35">
        <v>2023</v>
      </c>
      <c r="F38" s="35">
        <v>2024</v>
      </c>
      <c r="G38" s="36" t="s">
        <v>66</v>
      </c>
      <c r="H38" s="36" t="s">
        <v>66</v>
      </c>
      <c r="I38" s="36" t="s">
        <v>66</v>
      </c>
      <c r="J38" s="36" t="s">
        <v>66</v>
      </c>
      <c r="K38" s="36" t="s">
        <v>66</v>
      </c>
      <c r="L38" s="36" t="s">
        <v>66</v>
      </c>
      <c r="M38" s="64">
        <v>0</v>
      </c>
      <c r="N38" s="73">
        <f t="shared" ref="N38:N43" si="84">V38+AA38</f>
        <v>0.23599782</v>
      </c>
      <c r="O38" s="64">
        <f t="shared" si="16"/>
        <v>0</v>
      </c>
      <c r="P38" s="73">
        <f t="shared" ref="P38:P43" si="85">N38</f>
        <v>0.23599782</v>
      </c>
      <c r="Q38" s="64">
        <f t="shared" ref="Q38:Q47" si="86">R38+S38+T38+U38</f>
        <v>0</v>
      </c>
      <c r="R38" s="64">
        <v>0</v>
      </c>
      <c r="S38" s="64">
        <v>0</v>
      </c>
      <c r="T38" s="64">
        <v>0</v>
      </c>
      <c r="U38" s="64">
        <v>0</v>
      </c>
      <c r="V38" s="64">
        <f t="shared" si="83"/>
        <v>0.23599782</v>
      </c>
      <c r="W38" s="64">
        <v>0</v>
      </c>
      <c r="X38" s="64">
        <v>0</v>
      </c>
      <c r="Y38" s="64">
        <v>0.14159869</v>
      </c>
      <c r="Z38" s="64">
        <v>9.4399129999999998E-2</v>
      </c>
      <c r="AA38" s="64">
        <f>AB38+AC38+AD38+AE38</f>
        <v>0</v>
      </c>
      <c r="AB38" s="64">
        <v>0</v>
      </c>
      <c r="AC38" s="64">
        <v>0</v>
      </c>
      <c r="AD38" s="64">
        <v>0</v>
      </c>
      <c r="AE38" s="64">
        <v>0</v>
      </c>
      <c r="AF38" s="34"/>
      <c r="AG38" s="34"/>
      <c r="AH38" s="34"/>
      <c r="AI38" s="34"/>
      <c r="AJ38" s="34"/>
      <c r="AK38" s="64">
        <f t="shared" si="78"/>
        <v>0</v>
      </c>
      <c r="AL38" s="64">
        <v>0</v>
      </c>
      <c r="AM38" s="64">
        <v>0</v>
      </c>
      <c r="AN38" s="64">
        <v>0</v>
      </c>
      <c r="AO38" s="64">
        <v>0</v>
      </c>
      <c r="AP38" s="34" t="s">
        <v>66</v>
      </c>
      <c r="AQ38" s="34" t="s">
        <v>66</v>
      </c>
      <c r="AR38" s="34" t="s">
        <v>66</v>
      </c>
      <c r="AS38" s="34" t="s">
        <v>66</v>
      </c>
      <c r="AT38" s="34" t="s">
        <v>66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34"/>
      <c r="BA38" s="34"/>
      <c r="BB38" s="34"/>
      <c r="BC38" s="34"/>
      <c r="BD38" s="34"/>
      <c r="BE38" s="41">
        <f>AA38+AK38+AU38+Q38</f>
        <v>0</v>
      </c>
      <c r="BF38" s="41">
        <f t="shared" ref="BF38" si="87">AB38+AL38+AV38</f>
        <v>0</v>
      </c>
      <c r="BG38" s="41">
        <f t="shared" ref="BG38" si="88">AC38+AM38+AW38</f>
        <v>0</v>
      </c>
      <c r="BH38" s="41">
        <f t="shared" ref="BH38" si="89">AD38+AN38+AX38</f>
        <v>0</v>
      </c>
      <c r="BI38" s="41">
        <f t="shared" si="61"/>
        <v>0</v>
      </c>
      <c r="BJ38" s="81">
        <f t="shared" si="22"/>
        <v>0.23599782</v>
      </c>
      <c r="BK38" s="81">
        <f t="shared" si="23"/>
        <v>0</v>
      </c>
      <c r="BL38" s="81">
        <f t="shared" si="24"/>
        <v>0</v>
      </c>
      <c r="BM38" s="81">
        <f t="shared" si="25"/>
        <v>0.14159869</v>
      </c>
      <c r="BN38" s="81">
        <f t="shared" si="26"/>
        <v>9.4399129999999998E-2</v>
      </c>
      <c r="BO38" s="79" t="s">
        <v>157</v>
      </c>
      <c r="BP38" s="49">
        <f t="shared" ref="BP38:BP41" si="90">BE38-O38</f>
        <v>0</v>
      </c>
      <c r="BQ38" s="67">
        <f t="shared" ref="BQ38:BQ41" si="91">BJ38-N38</f>
        <v>0</v>
      </c>
      <c r="BS38" s="56"/>
    </row>
    <row r="39" spans="1:71" ht="47.25" x14ac:dyDescent="0.25">
      <c r="A39" s="30" t="s">
        <v>158</v>
      </c>
      <c r="B39" s="77" t="s">
        <v>128</v>
      </c>
      <c r="C39" s="78" t="s">
        <v>129</v>
      </c>
      <c r="D39" s="39">
        <v>2023</v>
      </c>
      <c r="E39" s="35">
        <v>2024</v>
      </c>
      <c r="F39" s="35">
        <v>2024</v>
      </c>
      <c r="G39" s="36" t="s">
        <v>66</v>
      </c>
      <c r="H39" s="36" t="s">
        <v>66</v>
      </c>
      <c r="I39" s="36" t="s">
        <v>66</v>
      </c>
      <c r="J39" s="36" t="s">
        <v>66</v>
      </c>
      <c r="K39" s="36" t="s">
        <v>66</v>
      </c>
      <c r="L39" s="36" t="s">
        <v>66</v>
      </c>
      <c r="M39" s="64">
        <f>Q39+AA39</f>
        <v>0.44844620000000002</v>
      </c>
      <c r="N39" s="73">
        <f t="shared" si="84"/>
        <v>0.13809611000000002</v>
      </c>
      <c r="O39" s="64">
        <f t="shared" si="16"/>
        <v>0.44844620000000002</v>
      </c>
      <c r="P39" s="73">
        <f t="shared" si="85"/>
        <v>0.13809611000000002</v>
      </c>
      <c r="Q39" s="64">
        <f t="shared" si="86"/>
        <v>0.44844620000000002</v>
      </c>
      <c r="R39" s="64">
        <v>0</v>
      </c>
      <c r="S39" s="64">
        <v>0</v>
      </c>
      <c r="T39" s="64">
        <v>0.22422310000000001</v>
      </c>
      <c r="U39" s="64">
        <v>0.22422310000000001</v>
      </c>
      <c r="V39" s="64">
        <f t="shared" si="83"/>
        <v>0.13809611000000002</v>
      </c>
      <c r="W39" s="64">
        <v>0</v>
      </c>
      <c r="X39" s="64">
        <v>0</v>
      </c>
      <c r="Y39" s="64">
        <v>0</v>
      </c>
      <c r="Z39" s="64">
        <v>0.13809611000000002</v>
      </c>
      <c r="AA39" s="64">
        <v>0</v>
      </c>
      <c r="AB39" s="64">
        <v>0</v>
      </c>
      <c r="AC39" s="64">
        <v>0</v>
      </c>
      <c r="AD39" s="64">
        <v>0</v>
      </c>
      <c r="AE39" s="64">
        <v>0</v>
      </c>
      <c r="AF39" s="34"/>
      <c r="AG39" s="34"/>
      <c r="AH39" s="34"/>
      <c r="AI39" s="34"/>
      <c r="AJ39" s="34"/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34"/>
      <c r="AQ39" s="34"/>
      <c r="AR39" s="34"/>
      <c r="AS39" s="34"/>
      <c r="AT39" s="34"/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34"/>
      <c r="BA39" s="34"/>
      <c r="BB39" s="34"/>
      <c r="BC39" s="34"/>
      <c r="BD39" s="34"/>
      <c r="BE39" s="41">
        <f>AA39+AK39+AU39+Q39</f>
        <v>0.44844620000000002</v>
      </c>
      <c r="BF39" s="41">
        <f t="shared" ref="BF39:BI39" si="92">AB39+AL39+AV39+R39</f>
        <v>0</v>
      </c>
      <c r="BG39" s="41">
        <f t="shared" si="92"/>
        <v>0</v>
      </c>
      <c r="BH39" s="41">
        <f t="shared" si="92"/>
        <v>0.22422310000000001</v>
      </c>
      <c r="BI39" s="41">
        <f t="shared" si="92"/>
        <v>0.22422310000000001</v>
      </c>
      <c r="BJ39" s="81">
        <f t="shared" ref="BJ39:BJ67" si="93">AU39+AK39+AA39+V39</f>
        <v>0.13809611000000002</v>
      </c>
      <c r="BK39" s="81">
        <f t="shared" ref="BK39:BK69" si="94">AV39+AL39+AB39+W39</f>
        <v>0</v>
      </c>
      <c r="BL39" s="81">
        <f t="shared" ref="BL39:BL69" si="95">AW39+AM39+AC39+X39</f>
        <v>0</v>
      </c>
      <c r="BM39" s="81">
        <f t="shared" ref="BM39:BM69" si="96">AX39+AN39+AD39+Y39</f>
        <v>0</v>
      </c>
      <c r="BN39" s="81">
        <f t="shared" ref="BN39:BN69" si="97">AY39+AO39+AE39+Z39</f>
        <v>0.13809611000000002</v>
      </c>
      <c r="BO39" s="79" t="s">
        <v>157</v>
      </c>
      <c r="BP39" s="49">
        <f t="shared" si="90"/>
        <v>0</v>
      </c>
      <c r="BQ39" s="67">
        <f t="shared" si="91"/>
        <v>0</v>
      </c>
      <c r="BS39" s="56"/>
    </row>
    <row r="40" spans="1:71" ht="63" x14ac:dyDescent="0.25">
      <c r="A40" s="30" t="s">
        <v>159</v>
      </c>
      <c r="B40" s="77" t="s">
        <v>130</v>
      </c>
      <c r="C40" s="78" t="s">
        <v>132</v>
      </c>
      <c r="D40" s="39">
        <v>2024</v>
      </c>
      <c r="E40" s="35" t="s">
        <v>66</v>
      </c>
      <c r="F40" s="35">
        <v>2024</v>
      </c>
      <c r="G40" s="36" t="s">
        <v>66</v>
      </c>
      <c r="H40" s="36" t="s">
        <v>66</v>
      </c>
      <c r="I40" s="36" t="s">
        <v>66</v>
      </c>
      <c r="J40" s="36" t="s">
        <v>66</v>
      </c>
      <c r="K40" s="36" t="s">
        <v>66</v>
      </c>
      <c r="L40" s="36" t="s">
        <v>66</v>
      </c>
      <c r="M40" s="64">
        <f t="shared" ref="M40:M43" si="98">Q40+AA40</f>
        <v>0</v>
      </c>
      <c r="N40" s="73">
        <f t="shared" si="84"/>
        <v>0.63274225000000006</v>
      </c>
      <c r="O40" s="64">
        <f t="shared" si="16"/>
        <v>0</v>
      </c>
      <c r="P40" s="73">
        <f t="shared" si="85"/>
        <v>0.63274225000000006</v>
      </c>
      <c r="Q40" s="64">
        <f t="shared" si="86"/>
        <v>0</v>
      </c>
      <c r="R40" s="64">
        <v>0</v>
      </c>
      <c r="S40" s="64">
        <v>0</v>
      </c>
      <c r="T40" s="64">
        <v>0</v>
      </c>
      <c r="U40" s="64">
        <v>0</v>
      </c>
      <c r="V40" s="64">
        <f t="shared" si="83"/>
        <v>0.63274225000000006</v>
      </c>
      <c r="W40" s="64">
        <v>0</v>
      </c>
      <c r="X40" s="64">
        <v>0</v>
      </c>
      <c r="Y40" s="64">
        <v>0.63274225000000006</v>
      </c>
      <c r="Z40" s="64">
        <v>0</v>
      </c>
      <c r="AA40" s="64">
        <v>0</v>
      </c>
      <c r="AB40" s="64">
        <v>0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4"/>
      <c r="BA40" s="64"/>
      <c r="BB40" s="64"/>
      <c r="BC40" s="64"/>
      <c r="BD40" s="64"/>
      <c r="BE40" s="41">
        <f t="shared" ref="BE40:BE44" si="99">AA40+AK40+AU40+Q40</f>
        <v>0</v>
      </c>
      <c r="BF40" s="41">
        <f t="shared" ref="BF40:BF42" si="100">AB40+AL40+AV40+R40</f>
        <v>0</v>
      </c>
      <c r="BG40" s="41">
        <f t="shared" ref="BG40:BG42" si="101">AC40+AM40+AW40+S40</f>
        <v>0</v>
      </c>
      <c r="BH40" s="41">
        <f t="shared" ref="BH40:BH42" si="102">AD40+AN40+AX40+T40</f>
        <v>0</v>
      </c>
      <c r="BI40" s="41">
        <f t="shared" ref="BI40:BI42" si="103">AE40+AO40+AY40+U40</f>
        <v>0</v>
      </c>
      <c r="BJ40" s="81">
        <f t="shared" si="93"/>
        <v>0.63274225000000006</v>
      </c>
      <c r="BK40" s="81">
        <f t="shared" si="94"/>
        <v>0</v>
      </c>
      <c r="BL40" s="81">
        <f t="shared" si="95"/>
        <v>0</v>
      </c>
      <c r="BM40" s="81">
        <f t="shared" si="96"/>
        <v>0.63274225000000006</v>
      </c>
      <c r="BN40" s="81">
        <f t="shared" si="97"/>
        <v>0</v>
      </c>
      <c r="BO40" s="79" t="s">
        <v>165</v>
      </c>
      <c r="BP40" s="49">
        <f t="shared" si="90"/>
        <v>0</v>
      </c>
      <c r="BQ40" s="67">
        <f t="shared" si="91"/>
        <v>0</v>
      </c>
      <c r="BS40" s="56"/>
    </row>
    <row r="41" spans="1:71" ht="63" x14ac:dyDescent="0.25">
      <c r="A41" s="30" t="s">
        <v>160</v>
      </c>
      <c r="B41" s="77" t="s">
        <v>131</v>
      </c>
      <c r="C41" s="78" t="s">
        <v>133</v>
      </c>
      <c r="D41" s="39">
        <v>2024</v>
      </c>
      <c r="E41" s="35" t="s">
        <v>66</v>
      </c>
      <c r="F41" s="35">
        <v>2024</v>
      </c>
      <c r="G41" s="36" t="s">
        <v>66</v>
      </c>
      <c r="H41" s="36" t="s">
        <v>66</v>
      </c>
      <c r="I41" s="36" t="s">
        <v>66</v>
      </c>
      <c r="J41" s="36" t="s">
        <v>66</v>
      </c>
      <c r="K41" s="36" t="s">
        <v>66</v>
      </c>
      <c r="L41" s="36" t="s">
        <v>66</v>
      </c>
      <c r="M41" s="64">
        <f t="shared" si="98"/>
        <v>0</v>
      </c>
      <c r="N41" s="73">
        <f t="shared" si="84"/>
        <v>0.70063491999999994</v>
      </c>
      <c r="O41" s="64">
        <f t="shared" si="16"/>
        <v>0</v>
      </c>
      <c r="P41" s="73">
        <f t="shared" si="85"/>
        <v>0.70063491999999994</v>
      </c>
      <c r="Q41" s="64">
        <f t="shared" si="86"/>
        <v>0</v>
      </c>
      <c r="R41" s="64">
        <v>0</v>
      </c>
      <c r="S41" s="64">
        <v>0</v>
      </c>
      <c r="T41" s="64">
        <v>0</v>
      </c>
      <c r="U41" s="64">
        <v>0</v>
      </c>
      <c r="V41" s="64">
        <f t="shared" si="83"/>
        <v>0.70063491999999994</v>
      </c>
      <c r="W41" s="64">
        <v>0</v>
      </c>
      <c r="X41" s="64">
        <v>0</v>
      </c>
      <c r="Y41" s="64">
        <v>0.70063491999999994</v>
      </c>
      <c r="Z41" s="64">
        <v>0</v>
      </c>
      <c r="AA41" s="64">
        <v>0</v>
      </c>
      <c r="AB41" s="64">
        <v>0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4"/>
      <c r="BA41" s="64"/>
      <c r="BB41" s="64"/>
      <c r="BC41" s="64"/>
      <c r="BD41" s="64"/>
      <c r="BE41" s="41">
        <f t="shared" si="99"/>
        <v>0</v>
      </c>
      <c r="BF41" s="41">
        <f t="shared" si="100"/>
        <v>0</v>
      </c>
      <c r="BG41" s="41">
        <f t="shared" si="101"/>
        <v>0</v>
      </c>
      <c r="BH41" s="41">
        <f t="shared" si="102"/>
        <v>0</v>
      </c>
      <c r="BI41" s="41">
        <f t="shared" si="103"/>
        <v>0</v>
      </c>
      <c r="BJ41" s="81">
        <f t="shared" si="93"/>
        <v>0.70063491999999994</v>
      </c>
      <c r="BK41" s="81">
        <f t="shared" si="94"/>
        <v>0</v>
      </c>
      <c r="BL41" s="81">
        <f t="shared" si="95"/>
        <v>0</v>
      </c>
      <c r="BM41" s="81">
        <f t="shared" si="96"/>
        <v>0.70063491999999994</v>
      </c>
      <c r="BN41" s="81">
        <f t="shared" si="97"/>
        <v>0</v>
      </c>
      <c r="BO41" s="79" t="s">
        <v>165</v>
      </c>
      <c r="BP41" s="49">
        <f t="shared" si="90"/>
        <v>0</v>
      </c>
      <c r="BQ41" s="67">
        <f t="shared" si="91"/>
        <v>0</v>
      </c>
      <c r="BS41" s="56"/>
    </row>
    <row r="42" spans="1:71" ht="94.5" x14ac:dyDescent="0.25">
      <c r="A42" s="30" t="s">
        <v>161</v>
      </c>
      <c r="B42" s="31" t="s">
        <v>134</v>
      </c>
      <c r="C42" s="30" t="s">
        <v>135</v>
      </c>
      <c r="D42" s="39">
        <v>2023</v>
      </c>
      <c r="E42" s="35">
        <v>2024</v>
      </c>
      <c r="F42" s="35">
        <v>2023</v>
      </c>
      <c r="G42" s="36" t="s">
        <v>66</v>
      </c>
      <c r="H42" s="36" t="s">
        <v>66</v>
      </c>
      <c r="I42" s="36" t="s">
        <v>66</v>
      </c>
      <c r="J42" s="36" t="s">
        <v>66</v>
      </c>
      <c r="K42" s="36" t="s">
        <v>66</v>
      </c>
      <c r="L42" s="36" t="s">
        <v>66</v>
      </c>
      <c r="M42" s="64">
        <f t="shared" si="98"/>
        <v>0.67938235000000002</v>
      </c>
      <c r="N42" s="73">
        <f t="shared" si="84"/>
        <v>0</v>
      </c>
      <c r="O42" s="64">
        <f t="shared" si="16"/>
        <v>0.67938235000000002</v>
      </c>
      <c r="P42" s="73">
        <f t="shared" si="85"/>
        <v>0</v>
      </c>
      <c r="Q42" s="64">
        <f t="shared" si="86"/>
        <v>0.67938235000000002</v>
      </c>
      <c r="R42" s="64">
        <v>0</v>
      </c>
      <c r="S42" s="64">
        <v>0</v>
      </c>
      <c r="T42" s="64">
        <v>0.67938235000000002</v>
      </c>
      <c r="U42" s="64">
        <v>0</v>
      </c>
      <c r="V42" s="64">
        <f t="shared" ref="V42:V45" si="104">W42+X42+Y42+Z42</f>
        <v>0</v>
      </c>
      <c r="W42" s="64">
        <v>0</v>
      </c>
      <c r="X42" s="64">
        <v>0</v>
      </c>
      <c r="Y42" s="64">
        <v>0</v>
      </c>
      <c r="Z42" s="64">
        <v>0</v>
      </c>
      <c r="AA42" s="64">
        <v>0</v>
      </c>
      <c r="AB42" s="64">
        <v>0</v>
      </c>
      <c r="AC42" s="64">
        <v>0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4"/>
      <c r="BA42" s="64"/>
      <c r="BB42" s="64"/>
      <c r="BC42" s="64"/>
      <c r="BD42" s="64"/>
      <c r="BE42" s="41">
        <f t="shared" si="99"/>
        <v>0.67938235000000002</v>
      </c>
      <c r="BF42" s="41">
        <f t="shared" si="100"/>
        <v>0</v>
      </c>
      <c r="BG42" s="41">
        <f t="shared" si="101"/>
        <v>0</v>
      </c>
      <c r="BH42" s="41">
        <f t="shared" si="102"/>
        <v>0.67938235000000002</v>
      </c>
      <c r="BI42" s="41">
        <f t="shared" si="103"/>
        <v>0</v>
      </c>
      <c r="BJ42" s="81">
        <f t="shared" si="93"/>
        <v>0</v>
      </c>
      <c r="BK42" s="81">
        <f t="shared" si="94"/>
        <v>0</v>
      </c>
      <c r="BL42" s="81">
        <f t="shared" si="95"/>
        <v>0</v>
      </c>
      <c r="BM42" s="81">
        <f t="shared" si="96"/>
        <v>0</v>
      </c>
      <c r="BN42" s="81">
        <f t="shared" si="97"/>
        <v>0</v>
      </c>
      <c r="BO42" s="79" t="s">
        <v>136</v>
      </c>
      <c r="BP42" s="49">
        <f t="shared" ref="BP42:BP45" si="105">BE42-O42</f>
        <v>0</v>
      </c>
      <c r="BQ42" s="67">
        <f t="shared" ref="BQ42:BQ48" si="106">BJ42-N42</f>
        <v>0</v>
      </c>
      <c r="BS42" s="56"/>
    </row>
    <row r="43" spans="1:71" ht="63" x14ac:dyDescent="0.25">
      <c r="A43" s="30" t="s">
        <v>162</v>
      </c>
      <c r="B43" s="31" t="s">
        <v>137</v>
      </c>
      <c r="C43" s="30" t="s">
        <v>139</v>
      </c>
      <c r="D43" s="39">
        <v>2024</v>
      </c>
      <c r="E43" s="35">
        <v>2024</v>
      </c>
      <c r="F43" s="35" t="s">
        <v>66</v>
      </c>
      <c r="G43" s="36" t="s">
        <v>66</v>
      </c>
      <c r="H43" s="36" t="s">
        <v>66</v>
      </c>
      <c r="I43" s="36" t="s">
        <v>66</v>
      </c>
      <c r="J43" s="36" t="s">
        <v>66</v>
      </c>
      <c r="K43" s="36" t="s">
        <v>66</v>
      </c>
      <c r="L43" s="36" t="s">
        <v>66</v>
      </c>
      <c r="M43" s="64">
        <f t="shared" si="98"/>
        <v>0.6184059999999999</v>
      </c>
      <c r="N43" s="73">
        <f t="shared" si="84"/>
        <v>0</v>
      </c>
      <c r="O43" s="64">
        <f t="shared" si="16"/>
        <v>0.6184059999999999</v>
      </c>
      <c r="P43" s="73">
        <f t="shared" si="85"/>
        <v>0</v>
      </c>
      <c r="Q43" s="64">
        <f t="shared" si="86"/>
        <v>0.6184059999999999</v>
      </c>
      <c r="R43" s="64">
        <v>0</v>
      </c>
      <c r="S43" s="64">
        <v>0</v>
      </c>
      <c r="T43" s="64">
        <v>0.6184059999999999</v>
      </c>
      <c r="U43" s="64">
        <v>0</v>
      </c>
      <c r="V43" s="64">
        <f t="shared" si="104"/>
        <v>0</v>
      </c>
      <c r="W43" s="64">
        <v>0</v>
      </c>
      <c r="X43" s="64">
        <v>0</v>
      </c>
      <c r="Y43" s="64">
        <v>0</v>
      </c>
      <c r="Z43" s="64">
        <v>0</v>
      </c>
      <c r="AA43" s="64">
        <v>0</v>
      </c>
      <c r="AB43" s="64">
        <v>0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4"/>
      <c r="BA43" s="64"/>
      <c r="BB43" s="64"/>
      <c r="BC43" s="64"/>
      <c r="BD43" s="64"/>
      <c r="BE43" s="41">
        <f t="shared" si="99"/>
        <v>0.6184059999999999</v>
      </c>
      <c r="BF43" s="41">
        <f t="shared" ref="BF43" si="107">AB43+AL43+AV43+R43</f>
        <v>0</v>
      </c>
      <c r="BG43" s="41">
        <f t="shared" ref="BG43" si="108">AC43+AM43+AW43+S43</f>
        <v>0</v>
      </c>
      <c r="BH43" s="41">
        <f t="shared" ref="BH43" si="109">AD43+AN43+AX43+T43</f>
        <v>0.6184059999999999</v>
      </c>
      <c r="BI43" s="41">
        <f t="shared" ref="BI43" si="110">AE43+AO43+AY43+U43</f>
        <v>0</v>
      </c>
      <c r="BJ43" s="81">
        <f t="shared" si="93"/>
        <v>0</v>
      </c>
      <c r="BK43" s="81">
        <f t="shared" si="94"/>
        <v>0</v>
      </c>
      <c r="BL43" s="81">
        <f t="shared" si="95"/>
        <v>0</v>
      </c>
      <c r="BM43" s="81">
        <f t="shared" si="96"/>
        <v>0</v>
      </c>
      <c r="BN43" s="81">
        <f t="shared" si="97"/>
        <v>0</v>
      </c>
      <c r="BO43" s="79" t="s">
        <v>138</v>
      </c>
      <c r="BP43" s="49">
        <f t="shared" si="105"/>
        <v>0</v>
      </c>
      <c r="BQ43" s="67">
        <f t="shared" si="106"/>
        <v>0</v>
      </c>
      <c r="BS43" s="56"/>
    </row>
    <row r="44" spans="1:71" ht="127.5" customHeight="1" x14ac:dyDescent="0.25">
      <c r="A44" s="30" t="s">
        <v>163</v>
      </c>
      <c r="B44" s="31" t="s">
        <v>140</v>
      </c>
      <c r="C44" s="30" t="s">
        <v>141</v>
      </c>
      <c r="D44" s="39">
        <v>2022</v>
      </c>
      <c r="E44" s="35">
        <v>2024</v>
      </c>
      <c r="F44" s="35">
        <v>2023</v>
      </c>
      <c r="G44" s="36" t="s">
        <v>66</v>
      </c>
      <c r="H44" s="36" t="s">
        <v>66</v>
      </c>
      <c r="I44" s="36" t="s">
        <v>66</v>
      </c>
      <c r="J44" s="36" t="s">
        <v>66</v>
      </c>
      <c r="K44" s="36" t="s">
        <v>66</v>
      </c>
      <c r="L44" s="36" t="s">
        <v>66</v>
      </c>
      <c r="M44" s="64">
        <f t="shared" ref="M44" si="111">Q44+AA44</f>
        <v>0.47496965000000002</v>
      </c>
      <c r="N44" s="73">
        <f t="shared" ref="N44" si="112">V44+AA44</f>
        <v>0</v>
      </c>
      <c r="O44" s="64">
        <f t="shared" ref="O44" si="113">M44</f>
        <v>0.47496965000000002</v>
      </c>
      <c r="P44" s="73">
        <f t="shared" ref="P44" si="114">N44</f>
        <v>0</v>
      </c>
      <c r="Q44" s="64">
        <f t="shared" si="86"/>
        <v>0.47496965000000002</v>
      </c>
      <c r="R44" s="64">
        <v>0</v>
      </c>
      <c r="S44" s="64">
        <v>0</v>
      </c>
      <c r="T44" s="64">
        <v>0.47496965000000002</v>
      </c>
      <c r="U44" s="64">
        <v>0</v>
      </c>
      <c r="V44" s="64">
        <f t="shared" si="104"/>
        <v>0</v>
      </c>
      <c r="W44" s="64">
        <v>0</v>
      </c>
      <c r="X44" s="64">
        <v>0</v>
      </c>
      <c r="Y44" s="64">
        <v>0</v>
      </c>
      <c r="Z44" s="64">
        <v>0</v>
      </c>
      <c r="AA44" s="64">
        <v>0</v>
      </c>
      <c r="AB44" s="64">
        <v>0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4"/>
      <c r="BA44" s="64"/>
      <c r="BB44" s="64"/>
      <c r="BC44" s="64"/>
      <c r="BD44" s="64"/>
      <c r="BE44" s="41">
        <f t="shared" si="99"/>
        <v>0.47496965000000002</v>
      </c>
      <c r="BF44" s="41">
        <f t="shared" ref="BF44" si="115">AB44+AL44+AV44+R44</f>
        <v>0</v>
      </c>
      <c r="BG44" s="41">
        <f t="shared" ref="BG44" si="116">AC44+AM44+AW44+S44</f>
        <v>0</v>
      </c>
      <c r="BH44" s="41">
        <f t="shared" ref="BH44" si="117">AD44+AN44+AX44+T44</f>
        <v>0.47496965000000002</v>
      </c>
      <c r="BI44" s="41">
        <f t="shared" ref="BI44" si="118">AE44+AO44+AY44+U44</f>
        <v>0</v>
      </c>
      <c r="BJ44" s="81">
        <f t="shared" si="93"/>
        <v>0</v>
      </c>
      <c r="BK44" s="81">
        <f t="shared" si="94"/>
        <v>0</v>
      </c>
      <c r="BL44" s="81">
        <f t="shared" si="95"/>
        <v>0</v>
      </c>
      <c r="BM44" s="81">
        <f t="shared" si="96"/>
        <v>0</v>
      </c>
      <c r="BN44" s="81">
        <f t="shared" si="97"/>
        <v>0</v>
      </c>
      <c r="BO44" s="79" t="s">
        <v>142</v>
      </c>
      <c r="BP44" s="49">
        <f t="shared" si="105"/>
        <v>0</v>
      </c>
      <c r="BQ44" s="67">
        <f t="shared" si="106"/>
        <v>0</v>
      </c>
      <c r="BS44" s="56"/>
    </row>
    <row r="45" spans="1:71" ht="110.25" x14ac:dyDescent="0.25">
      <c r="A45" s="30" t="s">
        <v>164</v>
      </c>
      <c r="B45" s="31" t="s">
        <v>144</v>
      </c>
      <c r="C45" s="30" t="s">
        <v>145</v>
      </c>
      <c r="D45" s="39">
        <v>2022</v>
      </c>
      <c r="E45" s="35">
        <v>2024</v>
      </c>
      <c r="F45" s="35">
        <v>2024</v>
      </c>
      <c r="G45" s="36" t="s">
        <v>66</v>
      </c>
      <c r="H45" s="36" t="s">
        <v>66</v>
      </c>
      <c r="I45" s="36" t="s">
        <v>66</v>
      </c>
      <c r="J45" s="36" t="s">
        <v>66</v>
      </c>
      <c r="K45" s="36" t="s">
        <v>66</v>
      </c>
      <c r="L45" s="36" t="s">
        <v>66</v>
      </c>
      <c r="M45" s="64">
        <f t="shared" ref="M45" si="119">Q45+AA45</f>
        <v>0.60031506999999995</v>
      </c>
      <c r="N45" s="73">
        <f t="shared" ref="N45" si="120">V45+AA45</f>
        <v>0.27801600000000004</v>
      </c>
      <c r="O45" s="64">
        <f t="shared" ref="O45" si="121">M45</f>
        <v>0.60031506999999995</v>
      </c>
      <c r="P45" s="73">
        <f t="shared" ref="P45" si="122">N45</f>
        <v>0.27801600000000004</v>
      </c>
      <c r="Q45" s="64">
        <f t="shared" si="86"/>
        <v>0.60031506999999995</v>
      </c>
      <c r="R45" s="64">
        <v>0</v>
      </c>
      <c r="S45" s="64">
        <v>0</v>
      </c>
      <c r="T45" s="64">
        <v>0.60031506999999995</v>
      </c>
      <c r="U45" s="64">
        <v>0</v>
      </c>
      <c r="V45" s="64">
        <f t="shared" si="104"/>
        <v>0.27801600000000004</v>
      </c>
      <c r="W45" s="64">
        <v>0</v>
      </c>
      <c r="X45" s="64">
        <v>0</v>
      </c>
      <c r="Y45" s="64">
        <v>0.27801600000000004</v>
      </c>
      <c r="Z45" s="64">
        <v>0</v>
      </c>
      <c r="AA45" s="64">
        <v>0</v>
      </c>
      <c r="AB45" s="64">
        <v>0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4"/>
      <c r="BA45" s="64"/>
      <c r="BB45" s="64"/>
      <c r="BC45" s="64"/>
      <c r="BD45" s="64"/>
      <c r="BE45" s="41">
        <f t="shared" ref="BE45" si="123">AA45+AK45+AU45+Q45</f>
        <v>0.60031506999999995</v>
      </c>
      <c r="BF45" s="41">
        <f t="shared" ref="BF45" si="124">AB45+AL45+AV45+R45</f>
        <v>0</v>
      </c>
      <c r="BG45" s="41">
        <f t="shared" ref="BG45" si="125">AC45+AM45+AW45+S45</f>
        <v>0</v>
      </c>
      <c r="BH45" s="41">
        <f t="shared" ref="BH45" si="126">AD45+AN45+AX45+T45</f>
        <v>0.60031506999999995</v>
      </c>
      <c r="BI45" s="41">
        <f t="shared" ref="BI45" si="127">AE45+AO45+AY45+U45</f>
        <v>0</v>
      </c>
      <c r="BJ45" s="81">
        <f t="shared" si="93"/>
        <v>0.27801600000000004</v>
      </c>
      <c r="BK45" s="81">
        <f t="shared" si="94"/>
        <v>0</v>
      </c>
      <c r="BL45" s="81">
        <f t="shared" si="95"/>
        <v>0</v>
      </c>
      <c r="BM45" s="81">
        <f t="shared" si="96"/>
        <v>0.27801600000000004</v>
      </c>
      <c r="BN45" s="81">
        <f t="shared" si="97"/>
        <v>0</v>
      </c>
      <c r="BO45" s="79" t="s">
        <v>166</v>
      </c>
      <c r="BP45" s="49">
        <f t="shared" si="105"/>
        <v>0</v>
      </c>
      <c r="BQ45" s="67">
        <f t="shared" si="106"/>
        <v>0</v>
      </c>
      <c r="BS45" s="56"/>
    </row>
    <row r="46" spans="1:71" ht="31.5" x14ac:dyDescent="0.25">
      <c r="A46" s="21" t="s">
        <v>45</v>
      </c>
      <c r="B46" s="22" t="s">
        <v>46</v>
      </c>
      <c r="C46" s="30" t="s">
        <v>65</v>
      </c>
      <c r="D46" s="35" t="s">
        <v>66</v>
      </c>
      <c r="E46" s="35" t="s">
        <v>66</v>
      </c>
      <c r="F46" s="35" t="s">
        <v>66</v>
      </c>
      <c r="G46" s="36" t="s">
        <v>66</v>
      </c>
      <c r="H46" s="36" t="s">
        <v>66</v>
      </c>
      <c r="I46" s="36" t="s">
        <v>66</v>
      </c>
      <c r="J46" s="36" t="s">
        <v>66</v>
      </c>
      <c r="K46" s="36" t="s">
        <v>66</v>
      </c>
      <c r="L46" s="36" t="s">
        <v>66</v>
      </c>
      <c r="M46" s="64">
        <v>0</v>
      </c>
      <c r="N46" s="73">
        <v>0</v>
      </c>
      <c r="O46" s="64">
        <f t="shared" si="16"/>
        <v>0</v>
      </c>
      <c r="P46" s="73">
        <v>0</v>
      </c>
      <c r="Q46" s="64">
        <f t="shared" si="86"/>
        <v>0</v>
      </c>
      <c r="R46" s="64">
        <v>0</v>
      </c>
      <c r="S46" s="64">
        <v>0</v>
      </c>
      <c r="T46" s="64">
        <v>0</v>
      </c>
      <c r="U46" s="64">
        <v>0</v>
      </c>
      <c r="V46" s="64">
        <v>0</v>
      </c>
      <c r="W46" s="64">
        <v>0</v>
      </c>
      <c r="X46" s="64">
        <v>0</v>
      </c>
      <c r="Y46" s="64">
        <v>0</v>
      </c>
      <c r="Z46" s="64">
        <v>0</v>
      </c>
      <c r="AA46" s="64">
        <f t="shared" si="81"/>
        <v>0</v>
      </c>
      <c r="AB46" s="64">
        <v>0</v>
      </c>
      <c r="AC46" s="64">
        <v>0</v>
      </c>
      <c r="AD46" s="64">
        <v>0</v>
      </c>
      <c r="AE46" s="64">
        <v>0</v>
      </c>
      <c r="AF46" s="34" t="s">
        <v>66</v>
      </c>
      <c r="AG46" s="34" t="s">
        <v>66</v>
      </c>
      <c r="AH46" s="34" t="s">
        <v>66</v>
      </c>
      <c r="AI46" s="34" t="s">
        <v>66</v>
      </c>
      <c r="AJ46" s="34" t="s">
        <v>66</v>
      </c>
      <c r="AK46" s="64">
        <f t="shared" si="78"/>
        <v>0</v>
      </c>
      <c r="AL46" s="64">
        <v>0</v>
      </c>
      <c r="AM46" s="64">
        <v>0</v>
      </c>
      <c r="AN46" s="64">
        <v>0</v>
      </c>
      <c r="AO46" s="64">
        <v>0</v>
      </c>
      <c r="AP46" s="34" t="s">
        <v>66</v>
      </c>
      <c r="AQ46" s="34" t="s">
        <v>66</v>
      </c>
      <c r="AR46" s="34" t="s">
        <v>66</v>
      </c>
      <c r="AS46" s="34" t="s">
        <v>66</v>
      </c>
      <c r="AT46" s="34" t="s">
        <v>66</v>
      </c>
      <c r="AU46" s="64">
        <f t="shared" si="79"/>
        <v>0</v>
      </c>
      <c r="AV46" s="64">
        <v>0</v>
      </c>
      <c r="AW46" s="64">
        <v>0</v>
      </c>
      <c r="AX46" s="64">
        <v>0</v>
      </c>
      <c r="AY46" s="64">
        <v>0</v>
      </c>
      <c r="AZ46" s="34" t="s">
        <v>66</v>
      </c>
      <c r="BA46" s="34" t="s">
        <v>66</v>
      </c>
      <c r="BB46" s="34" t="s">
        <v>66</v>
      </c>
      <c r="BC46" s="34" t="s">
        <v>66</v>
      </c>
      <c r="BD46" s="34" t="s">
        <v>66</v>
      </c>
      <c r="BE46" s="41">
        <f t="shared" si="82"/>
        <v>0</v>
      </c>
      <c r="BF46" s="41">
        <f t="shared" si="58"/>
        <v>0</v>
      </c>
      <c r="BG46" s="41">
        <f t="shared" si="59"/>
        <v>0</v>
      </c>
      <c r="BH46" s="41">
        <f t="shared" si="60"/>
        <v>0</v>
      </c>
      <c r="BI46" s="41">
        <f t="shared" si="61"/>
        <v>0</v>
      </c>
      <c r="BJ46" s="81">
        <f t="shared" si="93"/>
        <v>0</v>
      </c>
      <c r="BK46" s="81">
        <f t="shared" si="94"/>
        <v>0</v>
      </c>
      <c r="BL46" s="81">
        <f t="shared" si="95"/>
        <v>0</v>
      </c>
      <c r="BM46" s="81">
        <f t="shared" si="96"/>
        <v>0</v>
      </c>
      <c r="BN46" s="81">
        <f t="shared" si="97"/>
        <v>0</v>
      </c>
      <c r="BO46" s="40" t="s">
        <v>66</v>
      </c>
      <c r="BP46" s="49">
        <f t="shared" si="35"/>
        <v>0</v>
      </c>
      <c r="BQ46" s="67">
        <f t="shared" si="106"/>
        <v>0</v>
      </c>
      <c r="BS46" s="56"/>
    </row>
    <row r="47" spans="1:71" ht="31.5" x14ac:dyDescent="0.25">
      <c r="A47" s="21" t="s">
        <v>47</v>
      </c>
      <c r="B47" s="22" t="s">
        <v>48</v>
      </c>
      <c r="C47" s="30" t="s">
        <v>65</v>
      </c>
      <c r="D47" s="35" t="s">
        <v>66</v>
      </c>
      <c r="E47" s="35" t="s">
        <v>66</v>
      </c>
      <c r="F47" s="35" t="s">
        <v>66</v>
      </c>
      <c r="G47" s="36" t="s">
        <v>66</v>
      </c>
      <c r="H47" s="36" t="s">
        <v>66</v>
      </c>
      <c r="I47" s="36" t="s">
        <v>66</v>
      </c>
      <c r="J47" s="36" t="s">
        <v>66</v>
      </c>
      <c r="K47" s="36" t="s">
        <v>66</v>
      </c>
      <c r="L47" s="36" t="s">
        <v>66</v>
      </c>
      <c r="M47" s="64">
        <v>0</v>
      </c>
      <c r="N47" s="73">
        <v>0</v>
      </c>
      <c r="O47" s="64">
        <f t="shared" si="16"/>
        <v>0</v>
      </c>
      <c r="P47" s="73">
        <v>0</v>
      </c>
      <c r="Q47" s="64">
        <f t="shared" si="86"/>
        <v>0</v>
      </c>
      <c r="R47" s="64">
        <v>0</v>
      </c>
      <c r="S47" s="64">
        <v>0</v>
      </c>
      <c r="T47" s="64">
        <v>0</v>
      </c>
      <c r="U47" s="64">
        <v>0</v>
      </c>
      <c r="V47" s="64">
        <v>0</v>
      </c>
      <c r="W47" s="64">
        <v>0</v>
      </c>
      <c r="X47" s="64">
        <v>0</v>
      </c>
      <c r="Y47" s="64">
        <v>0</v>
      </c>
      <c r="Z47" s="64">
        <v>0</v>
      </c>
      <c r="AA47" s="64">
        <f t="shared" si="81"/>
        <v>0</v>
      </c>
      <c r="AB47" s="64">
        <v>0</v>
      </c>
      <c r="AC47" s="64">
        <v>0</v>
      </c>
      <c r="AD47" s="64">
        <v>0</v>
      </c>
      <c r="AE47" s="64">
        <v>0</v>
      </c>
      <c r="AF47" s="34" t="s">
        <v>66</v>
      </c>
      <c r="AG47" s="34" t="s">
        <v>66</v>
      </c>
      <c r="AH47" s="34" t="s">
        <v>66</v>
      </c>
      <c r="AI47" s="34" t="s">
        <v>66</v>
      </c>
      <c r="AJ47" s="34" t="s">
        <v>66</v>
      </c>
      <c r="AK47" s="64">
        <f t="shared" si="78"/>
        <v>0</v>
      </c>
      <c r="AL47" s="64">
        <v>0</v>
      </c>
      <c r="AM47" s="64">
        <v>0</v>
      </c>
      <c r="AN47" s="64">
        <v>0</v>
      </c>
      <c r="AO47" s="64">
        <v>0</v>
      </c>
      <c r="AP47" s="34" t="s">
        <v>66</v>
      </c>
      <c r="AQ47" s="34" t="s">
        <v>66</v>
      </c>
      <c r="AR47" s="34" t="s">
        <v>66</v>
      </c>
      <c r="AS47" s="34" t="s">
        <v>66</v>
      </c>
      <c r="AT47" s="34" t="s">
        <v>66</v>
      </c>
      <c r="AU47" s="64">
        <f t="shared" si="79"/>
        <v>0</v>
      </c>
      <c r="AV47" s="64">
        <v>0</v>
      </c>
      <c r="AW47" s="64">
        <v>0</v>
      </c>
      <c r="AX47" s="64">
        <v>0</v>
      </c>
      <c r="AY47" s="64">
        <v>0</v>
      </c>
      <c r="AZ47" s="34" t="s">
        <v>66</v>
      </c>
      <c r="BA47" s="34" t="s">
        <v>66</v>
      </c>
      <c r="BB47" s="34" t="s">
        <v>66</v>
      </c>
      <c r="BC47" s="34" t="s">
        <v>66</v>
      </c>
      <c r="BD47" s="34" t="s">
        <v>66</v>
      </c>
      <c r="BE47" s="41">
        <f t="shared" si="82"/>
        <v>0</v>
      </c>
      <c r="BF47" s="41">
        <f t="shared" si="58"/>
        <v>0</v>
      </c>
      <c r="BG47" s="41">
        <f t="shared" si="59"/>
        <v>0</v>
      </c>
      <c r="BH47" s="41">
        <f t="shared" si="60"/>
        <v>0</v>
      </c>
      <c r="BI47" s="41">
        <f t="shared" si="61"/>
        <v>0</v>
      </c>
      <c r="BJ47" s="81">
        <f t="shared" si="93"/>
        <v>0</v>
      </c>
      <c r="BK47" s="81">
        <f t="shared" si="94"/>
        <v>0</v>
      </c>
      <c r="BL47" s="81">
        <f t="shared" si="95"/>
        <v>0</v>
      </c>
      <c r="BM47" s="81">
        <f t="shared" si="96"/>
        <v>0</v>
      </c>
      <c r="BN47" s="81">
        <f t="shared" si="97"/>
        <v>0</v>
      </c>
      <c r="BO47" s="40" t="s">
        <v>66</v>
      </c>
      <c r="BP47" s="49">
        <f t="shared" si="35"/>
        <v>0</v>
      </c>
      <c r="BQ47" s="67">
        <f t="shared" si="106"/>
        <v>0</v>
      </c>
      <c r="BS47" s="56"/>
    </row>
    <row r="48" spans="1:71" s="4" customFormat="1" ht="31.5" x14ac:dyDescent="0.25">
      <c r="A48" s="24" t="s">
        <v>49</v>
      </c>
      <c r="B48" s="25" t="s">
        <v>30</v>
      </c>
      <c r="C48" s="24" t="s">
        <v>65</v>
      </c>
      <c r="D48" s="35" t="s">
        <v>66</v>
      </c>
      <c r="E48" s="35" t="s">
        <v>66</v>
      </c>
      <c r="F48" s="35" t="s">
        <v>66</v>
      </c>
      <c r="G48" s="36" t="s">
        <v>66</v>
      </c>
      <c r="H48" s="36" t="s">
        <v>66</v>
      </c>
      <c r="I48" s="36" t="s">
        <v>66</v>
      </c>
      <c r="J48" s="36" t="s">
        <v>66</v>
      </c>
      <c r="K48" s="36" t="s">
        <v>66</v>
      </c>
      <c r="L48" s="36" t="s">
        <v>66</v>
      </c>
      <c r="M48" s="64">
        <v>0</v>
      </c>
      <c r="N48" s="73">
        <v>0</v>
      </c>
      <c r="O48" s="64">
        <f t="shared" si="16"/>
        <v>0</v>
      </c>
      <c r="P48" s="73">
        <v>0</v>
      </c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4">
        <v>0</v>
      </c>
      <c r="W48" s="64">
        <v>0</v>
      </c>
      <c r="X48" s="64">
        <v>0</v>
      </c>
      <c r="Y48" s="64">
        <v>0</v>
      </c>
      <c r="Z48" s="64">
        <v>0</v>
      </c>
      <c r="AA48" s="64">
        <f t="shared" si="81"/>
        <v>0</v>
      </c>
      <c r="AB48" s="64">
        <v>0</v>
      </c>
      <c r="AC48" s="64">
        <v>0</v>
      </c>
      <c r="AD48" s="64">
        <v>0</v>
      </c>
      <c r="AE48" s="64">
        <v>0</v>
      </c>
      <c r="AF48" s="34" t="s">
        <v>66</v>
      </c>
      <c r="AG48" s="34" t="s">
        <v>66</v>
      </c>
      <c r="AH48" s="34" t="s">
        <v>66</v>
      </c>
      <c r="AI48" s="34" t="s">
        <v>66</v>
      </c>
      <c r="AJ48" s="34" t="s">
        <v>66</v>
      </c>
      <c r="AK48" s="64">
        <f t="shared" si="78"/>
        <v>0</v>
      </c>
      <c r="AL48" s="64">
        <v>0</v>
      </c>
      <c r="AM48" s="64">
        <v>0</v>
      </c>
      <c r="AN48" s="64">
        <v>0</v>
      </c>
      <c r="AO48" s="64">
        <v>0</v>
      </c>
      <c r="AP48" s="34" t="s">
        <v>66</v>
      </c>
      <c r="AQ48" s="34" t="s">
        <v>66</v>
      </c>
      <c r="AR48" s="34" t="s">
        <v>66</v>
      </c>
      <c r="AS48" s="34" t="s">
        <v>66</v>
      </c>
      <c r="AT48" s="34" t="s">
        <v>66</v>
      </c>
      <c r="AU48" s="64">
        <f t="shared" si="79"/>
        <v>0</v>
      </c>
      <c r="AV48" s="64">
        <v>0</v>
      </c>
      <c r="AW48" s="64">
        <v>0</v>
      </c>
      <c r="AX48" s="64">
        <v>0</v>
      </c>
      <c r="AY48" s="64">
        <v>0</v>
      </c>
      <c r="AZ48" s="34" t="s">
        <v>66</v>
      </c>
      <c r="BA48" s="34" t="s">
        <v>66</v>
      </c>
      <c r="BB48" s="34" t="s">
        <v>66</v>
      </c>
      <c r="BC48" s="34" t="s">
        <v>66</v>
      </c>
      <c r="BD48" s="34" t="s">
        <v>66</v>
      </c>
      <c r="BE48" s="42">
        <f t="shared" si="82"/>
        <v>0</v>
      </c>
      <c r="BF48" s="42">
        <f t="shared" si="58"/>
        <v>0</v>
      </c>
      <c r="BG48" s="42">
        <f t="shared" si="59"/>
        <v>0</v>
      </c>
      <c r="BH48" s="42">
        <f t="shared" si="60"/>
        <v>0</v>
      </c>
      <c r="BI48" s="42">
        <f t="shared" si="61"/>
        <v>0</v>
      </c>
      <c r="BJ48" s="81">
        <f t="shared" si="93"/>
        <v>0</v>
      </c>
      <c r="BK48" s="81">
        <f t="shared" si="94"/>
        <v>0</v>
      </c>
      <c r="BL48" s="81">
        <f t="shared" si="95"/>
        <v>0</v>
      </c>
      <c r="BM48" s="81">
        <f t="shared" si="96"/>
        <v>0</v>
      </c>
      <c r="BN48" s="81">
        <f t="shared" si="97"/>
        <v>0</v>
      </c>
      <c r="BO48" s="40" t="s">
        <v>66</v>
      </c>
      <c r="BP48" s="49">
        <f t="shared" si="35"/>
        <v>0</v>
      </c>
      <c r="BQ48" s="67">
        <f t="shared" si="106"/>
        <v>0</v>
      </c>
      <c r="BS48" s="56"/>
    </row>
    <row r="49" spans="1:71" s="4" customFormat="1" ht="31.5" x14ac:dyDescent="0.25">
      <c r="A49" s="24" t="s">
        <v>50</v>
      </c>
      <c r="B49" s="25" t="s">
        <v>32</v>
      </c>
      <c r="C49" s="24" t="s">
        <v>65</v>
      </c>
      <c r="D49" s="35" t="s">
        <v>66</v>
      </c>
      <c r="E49" s="35" t="s">
        <v>66</v>
      </c>
      <c r="F49" s="35" t="s">
        <v>66</v>
      </c>
      <c r="G49" s="36" t="s">
        <v>66</v>
      </c>
      <c r="H49" s="36" t="s">
        <v>66</v>
      </c>
      <c r="I49" s="36" t="s">
        <v>66</v>
      </c>
      <c r="J49" s="36" t="s">
        <v>66</v>
      </c>
      <c r="K49" s="36" t="s">
        <v>66</v>
      </c>
      <c r="L49" s="36" t="s">
        <v>66</v>
      </c>
      <c r="M49" s="42">
        <f>M50+M53+M63</f>
        <v>60.276473449999997</v>
      </c>
      <c r="N49" s="42">
        <f>N50+N53+N63</f>
        <v>60.143649079999989</v>
      </c>
      <c r="O49" s="42">
        <f>O50+O53+O63</f>
        <v>60.276473449999997</v>
      </c>
      <c r="P49" s="42">
        <f>P50+P53+P63</f>
        <v>68.993650949999989</v>
      </c>
      <c r="Q49" s="42">
        <f t="shared" ref="Q49:Z49" si="128">Q50+Q53+Q63</f>
        <v>14.938881889999998</v>
      </c>
      <c r="R49" s="42">
        <f t="shared" si="128"/>
        <v>0</v>
      </c>
      <c r="S49" s="42">
        <f t="shared" si="128"/>
        <v>0</v>
      </c>
      <c r="T49" s="42">
        <f t="shared" si="128"/>
        <v>14.938881889999998</v>
      </c>
      <c r="U49" s="42">
        <f t="shared" si="128"/>
        <v>0</v>
      </c>
      <c r="V49" s="42">
        <f t="shared" si="128"/>
        <v>14.806057520000001</v>
      </c>
      <c r="W49" s="42">
        <f t="shared" si="128"/>
        <v>0</v>
      </c>
      <c r="X49" s="42">
        <f t="shared" si="128"/>
        <v>0</v>
      </c>
      <c r="Y49" s="42">
        <f t="shared" si="128"/>
        <v>14.806057520000001</v>
      </c>
      <c r="Z49" s="42">
        <f t="shared" si="128"/>
        <v>0</v>
      </c>
      <c r="AA49" s="42">
        <f>AA50+AA53+AA63</f>
        <v>13.692014140000001</v>
      </c>
      <c r="AB49" s="42">
        <f t="shared" ref="AB49:AE49" si="129">AB50+AB53+AB63</f>
        <v>0</v>
      </c>
      <c r="AC49" s="42">
        <f t="shared" si="129"/>
        <v>0</v>
      </c>
      <c r="AD49" s="42">
        <f t="shared" si="129"/>
        <v>13.692014140000001</v>
      </c>
      <c r="AE49" s="42">
        <f t="shared" si="129"/>
        <v>0</v>
      </c>
      <c r="AF49" s="34" t="s">
        <v>66</v>
      </c>
      <c r="AG49" s="34" t="s">
        <v>66</v>
      </c>
      <c r="AH49" s="34" t="s">
        <v>66</v>
      </c>
      <c r="AI49" s="34" t="s">
        <v>66</v>
      </c>
      <c r="AJ49" s="34" t="s">
        <v>66</v>
      </c>
      <c r="AK49" s="42">
        <f>AK50+AK53+AK63</f>
        <v>17.518761399999999</v>
      </c>
      <c r="AL49" s="42">
        <f t="shared" ref="AL49" si="130">AL50+AL53+AL63</f>
        <v>0</v>
      </c>
      <c r="AM49" s="42">
        <f t="shared" ref="AM49" si="131">AM50+AM53+AM63</f>
        <v>0</v>
      </c>
      <c r="AN49" s="42">
        <f t="shared" ref="AN49" si="132">AN50+AN53+AN63</f>
        <v>17.518761399999999</v>
      </c>
      <c r="AO49" s="42">
        <f t="shared" ref="AO49" si="133">AO50+AO53+AO63</f>
        <v>0</v>
      </c>
      <c r="AP49" s="34" t="s">
        <v>66</v>
      </c>
      <c r="AQ49" s="34" t="s">
        <v>66</v>
      </c>
      <c r="AR49" s="34" t="s">
        <v>66</v>
      </c>
      <c r="AS49" s="34" t="s">
        <v>66</v>
      </c>
      <c r="AT49" s="34" t="s">
        <v>66</v>
      </c>
      <c r="AU49" s="42">
        <f>AU50+AU53+AU63</f>
        <v>14.12681602</v>
      </c>
      <c r="AV49" s="42">
        <f t="shared" ref="AV49" si="134">AV50+AV53+AV63</f>
        <v>0</v>
      </c>
      <c r="AW49" s="42">
        <f t="shared" ref="AW49" si="135">AW50+AW53+AW63</f>
        <v>0</v>
      </c>
      <c r="AX49" s="42">
        <f t="shared" ref="AX49" si="136">AX50+AX53+AX63</f>
        <v>14.12681602</v>
      </c>
      <c r="AY49" s="42">
        <f t="shared" ref="AY49" si="137">AY50+AY53+AY63</f>
        <v>0</v>
      </c>
      <c r="AZ49" s="34" t="s">
        <v>66</v>
      </c>
      <c r="BA49" s="34" t="s">
        <v>66</v>
      </c>
      <c r="BB49" s="34" t="s">
        <v>66</v>
      </c>
      <c r="BC49" s="34" t="s">
        <v>66</v>
      </c>
      <c r="BD49" s="34" t="s">
        <v>66</v>
      </c>
      <c r="BE49" s="42">
        <f>BE50+BE53+BE63</f>
        <v>60.276473450000005</v>
      </c>
      <c r="BF49" s="42">
        <f t="shared" ref="BF49" si="138">BF50+BF53+BF63</f>
        <v>0</v>
      </c>
      <c r="BG49" s="42">
        <f t="shared" ref="BG49" si="139">BG50+BG53+BG63</f>
        <v>0</v>
      </c>
      <c r="BH49" s="41">
        <f>AD49+AN49+AX49</f>
        <v>45.33759156</v>
      </c>
      <c r="BI49" s="42">
        <f t="shared" si="61"/>
        <v>0</v>
      </c>
      <c r="BJ49" s="81">
        <f t="shared" si="93"/>
        <v>60.143649080000003</v>
      </c>
      <c r="BK49" s="81">
        <f t="shared" si="94"/>
        <v>0</v>
      </c>
      <c r="BL49" s="81">
        <f t="shared" si="95"/>
        <v>0</v>
      </c>
      <c r="BM49" s="81">
        <f t="shared" si="96"/>
        <v>60.143649080000003</v>
      </c>
      <c r="BN49" s="81">
        <f t="shared" si="97"/>
        <v>0</v>
      </c>
      <c r="BO49" s="40" t="s">
        <v>66</v>
      </c>
      <c r="BP49" s="49">
        <f t="shared" ref="BP49:BP62" si="140">BE49-O49</f>
        <v>0</v>
      </c>
      <c r="BQ49" s="67">
        <f t="shared" ref="BQ49:BQ70" si="141">BJ49-N49</f>
        <v>0</v>
      </c>
      <c r="BS49" s="56"/>
    </row>
    <row r="50" spans="1:71" ht="31.5" x14ac:dyDescent="0.25">
      <c r="A50" s="21" t="s">
        <v>51</v>
      </c>
      <c r="B50" s="31" t="s">
        <v>52</v>
      </c>
      <c r="C50" s="30" t="s">
        <v>65</v>
      </c>
      <c r="D50" s="35" t="s">
        <v>66</v>
      </c>
      <c r="E50" s="35" t="s">
        <v>66</v>
      </c>
      <c r="F50" s="35" t="s">
        <v>66</v>
      </c>
      <c r="G50" s="36" t="s">
        <v>66</v>
      </c>
      <c r="H50" s="36" t="s">
        <v>66</v>
      </c>
      <c r="I50" s="36" t="s">
        <v>66</v>
      </c>
      <c r="J50" s="36" t="s">
        <v>66</v>
      </c>
      <c r="K50" s="36" t="s">
        <v>66</v>
      </c>
      <c r="L50" s="36" t="s">
        <v>66</v>
      </c>
      <c r="M50" s="64">
        <f>M51</f>
        <v>1.0059376600000001</v>
      </c>
      <c r="N50" s="64">
        <f>N51</f>
        <v>6.0742951500000002</v>
      </c>
      <c r="O50" s="64">
        <f>M50</f>
        <v>1.0059376600000001</v>
      </c>
      <c r="P50" s="73">
        <f>N50</f>
        <v>6.0742951500000002</v>
      </c>
      <c r="Q50" s="64">
        <f>Q51</f>
        <v>0</v>
      </c>
      <c r="R50" s="64">
        <f t="shared" ref="R50:Z50" si="142">R51</f>
        <v>0</v>
      </c>
      <c r="S50" s="64">
        <f t="shared" si="142"/>
        <v>0</v>
      </c>
      <c r="T50" s="64">
        <f t="shared" si="142"/>
        <v>0</v>
      </c>
      <c r="U50" s="64">
        <f t="shared" si="142"/>
        <v>0</v>
      </c>
      <c r="V50" s="64">
        <f t="shared" si="142"/>
        <v>5.0683574900000004</v>
      </c>
      <c r="W50" s="64">
        <f t="shared" si="142"/>
        <v>0</v>
      </c>
      <c r="X50" s="64">
        <f t="shared" si="142"/>
        <v>0</v>
      </c>
      <c r="Y50" s="64">
        <f t="shared" si="142"/>
        <v>5.0683574900000004</v>
      </c>
      <c r="Z50" s="64">
        <f t="shared" si="142"/>
        <v>0</v>
      </c>
      <c r="AA50" s="64">
        <f t="shared" si="81"/>
        <v>1.0059376600000001</v>
      </c>
      <c r="AB50" s="64">
        <f t="shared" ref="AB50:AY50" si="143">AB51</f>
        <v>0</v>
      </c>
      <c r="AC50" s="64">
        <f t="shared" si="143"/>
        <v>0</v>
      </c>
      <c r="AD50" s="64">
        <f t="shared" si="143"/>
        <v>1.0059376600000001</v>
      </c>
      <c r="AE50" s="64">
        <f t="shared" si="143"/>
        <v>0</v>
      </c>
      <c r="AF50" s="34" t="s">
        <v>66</v>
      </c>
      <c r="AG50" s="34" t="s">
        <v>66</v>
      </c>
      <c r="AH50" s="34" t="s">
        <v>66</v>
      </c>
      <c r="AI50" s="34" t="s">
        <v>66</v>
      </c>
      <c r="AJ50" s="34" t="s">
        <v>66</v>
      </c>
      <c r="AK50" s="64">
        <f t="shared" si="78"/>
        <v>0</v>
      </c>
      <c r="AL50" s="64">
        <f t="shared" si="143"/>
        <v>0</v>
      </c>
      <c r="AM50" s="64">
        <f t="shared" si="143"/>
        <v>0</v>
      </c>
      <c r="AN50" s="64">
        <f t="shared" si="143"/>
        <v>0</v>
      </c>
      <c r="AO50" s="64">
        <f t="shared" si="143"/>
        <v>0</v>
      </c>
      <c r="AP50" s="34" t="s">
        <v>66</v>
      </c>
      <c r="AQ50" s="34" t="s">
        <v>66</v>
      </c>
      <c r="AR50" s="34" t="s">
        <v>66</v>
      </c>
      <c r="AS50" s="34" t="s">
        <v>66</v>
      </c>
      <c r="AT50" s="34" t="s">
        <v>66</v>
      </c>
      <c r="AU50" s="64">
        <f t="shared" si="79"/>
        <v>0</v>
      </c>
      <c r="AV50" s="64">
        <f t="shared" si="143"/>
        <v>0</v>
      </c>
      <c r="AW50" s="64">
        <f t="shared" si="143"/>
        <v>0</v>
      </c>
      <c r="AX50" s="64">
        <f t="shared" si="143"/>
        <v>0</v>
      </c>
      <c r="AY50" s="64">
        <f t="shared" si="143"/>
        <v>0</v>
      </c>
      <c r="AZ50" s="34" t="s">
        <v>66</v>
      </c>
      <c r="BA50" s="34" t="s">
        <v>66</v>
      </c>
      <c r="BB50" s="34" t="s">
        <v>66</v>
      </c>
      <c r="BC50" s="34" t="s">
        <v>66</v>
      </c>
      <c r="BD50" s="34" t="s">
        <v>66</v>
      </c>
      <c r="BE50" s="41">
        <f>BE51</f>
        <v>1.0059376600000001</v>
      </c>
      <c r="BF50" s="41">
        <f t="shared" si="58"/>
        <v>0</v>
      </c>
      <c r="BG50" s="41">
        <f t="shared" si="59"/>
        <v>0</v>
      </c>
      <c r="BH50" s="41">
        <f>AD50+AN50+AX50</f>
        <v>1.0059376600000001</v>
      </c>
      <c r="BI50" s="41">
        <f t="shared" si="61"/>
        <v>0</v>
      </c>
      <c r="BJ50" s="81">
        <f t="shared" si="93"/>
        <v>6.0742951500000002</v>
      </c>
      <c r="BK50" s="81">
        <f t="shared" si="94"/>
        <v>0</v>
      </c>
      <c r="BL50" s="81">
        <f t="shared" si="95"/>
        <v>0</v>
      </c>
      <c r="BM50" s="81">
        <f t="shared" si="96"/>
        <v>6.0742951500000002</v>
      </c>
      <c r="BN50" s="81">
        <f t="shared" si="97"/>
        <v>0</v>
      </c>
      <c r="BO50" s="40" t="s">
        <v>66</v>
      </c>
      <c r="BP50" s="49">
        <f t="shared" si="140"/>
        <v>0</v>
      </c>
      <c r="BQ50" s="67">
        <f t="shared" si="141"/>
        <v>0</v>
      </c>
      <c r="BS50" s="56"/>
    </row>
    <row r="51" spans="1:71" ht="141.75" x14ac:dyDescent="0.25">
      <c r="A51" s="30" t="s">
        <v>90</v>
      </c>
      <c r="B51" s="31" t="s">
        <v>124</v>
      </c>
      <c r="C51" s="30" t="s">
        <v>89</v>
      </c>
      <c r="D51" s="35">
        <v>2024</v>
      </c>
      <c r="E51" s="35">
        <v>2025</v>
      </c>
      <c r="F51" s="35">
        <f>E51</f>
        <v>2025</v>
      </c>
      <c r="G51" s="36" t="s">
        <v>66</v>
      </c>
      <c r="H51" s="36" t="s">
        <v>66</v>
      </c>
      <c r="I51" s="36" t="s">
        <v>66</v>
      </c>
      <c r="J51" s="36" t="s">
        <v>66</v>
      </c>
      <c r="K51" s="36" t="s">
        <v>66</v>
      </c>
      <c r="L51" s="36" t="s">
        <v>66</v>
      </c>
      <c r="M51" s="64">
        <f t="shared" ref="M51" si="144">Q51+AA51</f>
        <v>1.0059376600000001</v>
      </c>
      <c r="N51" s="73">
        <f t="shared" ref="N51" si="145">V51+AA51</f>
        <v>6.0742951500000002</v>
      </c>
      <c r="O51" s="64">
        <f t="shared" ref="O51" si="146">M51</f>
        <v>1.0059376600000001</v>
      </c>
      <c r="P51" s="73">
        <f t="shared" ref="P51" si="147">N51</f>
        <v>6.0742951500000002</v>
      </c>
      <c r="Q51" s="64">
        <f t="shared" ref="Q51" si="148">R51+S51+T51+U51</f>
        <v>0</v>
      </c>
      <c r="R51" s="64">
        <v>0</v>
      </c>
      <c r="S51" s="64">
        <v>0</v>
      </c>
      <c r="T51" s="64">
        <v>0</v>
      </c>
      <c r="U51" s="64">
        <v>0</v>
      </c>
      <c r="V51" s="64">
        <f>W51+X51+Y51+Z51</f>
        <v>5.0683574900000004</v>
      </c>
      <c r="W51" s="64">
        <v>0</v>
      </c>
      <c r="X51" s="64">
        <v>0</v>
      </c>
      <c r="Y51" s="64">
        <v>5.0683574900000004</v>
      </c>
      <c r="Z51" s="64">
        <v>0</v>
      </c>
      <c r="AA51" s="64">
        <f t="shared" si="81"/>
        <v>1.0059376600000001</v>
      </c>
      <c r="AB51" s="41">
        <v>0</v>
      </c>
      <c r="AC51" s="41">
        <v>0</v>
      </c>
      <c r="AD51" s="41">
        <v>1.0059376600000001</v>
      </c>
      <c r="AE51" s="41">
        <v>0</v>
      </c>
      <c r="AF51" s="34" t="s">
        <v>66</v>
      </c>
      <c r="AG51" s="34" t="s">
        <v>66</v>
      </c>
      <c r="AH51" s="34" t="s">
        <v>66</v>
      </c>
      <c r="AI51" s="34" t="s">
        <v>66</v>
      </c>
      <c r="AJ51" s="34" t="s">
        <v>66</v>
      </c>
      <c r="AK51" s="64">
        <f t="shared" si="78"/>
        <v>0</v>
      </c>
      <c r="AL51" s="41">
        <v>0</v>
      </c>
      <c r="AM51" s="41">
        <v>0</v>
      </c>
      <c r="AN51" s="41">
        <v>0</v>
      </c>
      <c r="AO51" s="41">
        <v>0</v>
      </c>
      <c r="AP51" s="34" t="s">
        <v>66</v>
      </c>
      <c r="AQ51" s="34" t="s">
        <v>66</v>
      </c>
      <c r="AR51" s="34" t="s">
        <v>66</v>
      </c>
      <c r="AS51" s="34" t="s">
        <v>66</v>
      </c>
      <c r="AT51" s="34" t="s">
        <v>66</v>
      </c>
      <c r="AU51" s="64">
        <f t="shared" si="79"/>
        <v>0</v>
      </c>
      <c r="AV51" s="41">
        <v>0</v>
      </c>
      <c r="AW51" s="41">
        <v>0</v>
      </c>
      <c r="AX51" s="41">
        <v>0</v>
      </c>
      <c r="AY51" s="41">
        <v>0</v>
      </c>
      <c r="AZ51" s="34" t="s">
        <v>66</v>
      </c>
      <c r="BA51" s="34" t="s">
        <v>66</v>
      </c>
      <c r="BB51" s="34" t="s">
        <v>66</v>
      </c>
      <c r="BC51" s="34" t="s">
        <v>66</v>
      </c>
      <c r="BD51" s="34" t="s">
        <v>66</v>
      </c>
      <c r="BE51" s="41">
        <f>AA51+AK51+AU51</f>
        <v>1.0059376600000001</v>
      </c>
      <c r="BF51" s="41">
        <v>0</v>
      </c>
      <c r="BG51" s="41">
        <v>0</v>
      </c>
      <c r="BH51" s="41">
        <f>AD51+AN51+AX51</f>
        <v>1.0059376600000001</v>
      </c>
      <c r="BI51" s="41">
        <v>0</v>
      </c>
      <c r="BJ51" s="81">
        <f t="shared" si="93"/>
        <v>6.0742951500000002</v>
      </c>
      <c r="BK51" s="81">
        <f t="shared" si="94"/>
        <v>0</v>
      </c>
      <c r="BL51" s="81">
        <f t="shared" si="95"/>
        <v>0</v>
      </c>
      <c r="BM51" s="81">
        <f t="shared" si="96"/>
        <v>6.0742951500000002</v>
      </c>
      <c r="BN51" s="81">
        <f t="shared" si="97"/>
        <v>0</v>
      </c>
      <c r="BO51" s="79" t="s">
        <v>171</v>
      </c>
      <c r="BP51" s="49">
        <f t="shared" si="140"/>
        <v>0</v>
      </c>
      <c r="BQ51" s="67">
        <f t="shared" si="141"/>
        <v>0</v>
      </c>
      <c r="BS51" s="56"/>
    </row>
    <row r="52" spans="1:71" ht="31.5" x14ac:dyDescent="0.25">
      <c r="A52" s="21" t="s">
        <v>53</v>
      </c>
      <c r="B52" s="22" t="s">
        <v>54</v>
      </c>
      <c r="C52" s="30" t="s">
        <v>65</v>
      </c>
      <c r="D52" s="35" t="s">
        <v>66</v>
      </c>
      <c r="E52" s="35" t="s">
        <v>66</v>
      </c>
      <c r="F52" s="35" t="s">
        <v>66</v>
      </c>
      <c r="G52" s="36" t="s">
        <v>66</v>
      </c>
      <c r="H52" s="36" t="s">
        <v>66</v>
      </c>
      <c r="I52" s="36" t="s">
        <v>66</v>
      </c>
      <c r="J52" s="36" t="s">
        <v>66</v>
      </c>
      <c r="K52" s="36" t="s">
        <v>66</v>
      </c>
      <c r="L52" s="36" t="s">
        <v>66</v>
      </c>
      <c r="M52" s="64">
        <v>0</v>
      </c>
      <c r="N52" s="73">
        <v>0</v>
      </c>
      <c r="O52" s="64">
        <f>M52</f>
        <v>0</v>
      </c>
      <c r="P52" s="73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64">
        <f t="shared" si="81"/>
        <v>0</v>
      </c>
      <c r="AB52" s="41">
        <v>0</v>
      </c>
      <c r="AC52" s="41">
        <v>0</v>
      </c>
      <c r="AD52" s="41">
        <v>0</v>
      </c>
      <c r="AE52" s="41">
        <v>0</v>
      </c>
      <c r="AF52" s="34" t="s">
        <v>66</v>
      </c>
      <c r="AG52" s="34" t="s">
        <v>66</v>
      </c>
      <c r="AH52" s="34" t="s">
        <v>66</v>
      </c>
      <c r="AI52" s="34" t="s">
        <v>66</v>
      </c>
      <c r="AJ52" s="34" t="s">
        <v>66</v>
      </c>
      <c r="AK52" s="64">
        <f t="shared" si="78"/>
        <v>0</v>
      </c>
      <c r="AL52" s="41">
        <v>0</v>
      </c>
      <c r="AM52" s="41">
        <v>0</v>
      </c>
      <c r="AN52" s="41">
        <v>0</v>
      </c>
      <c r="AO52" s="41">
        <v>0</v>
      </c>
      <c r="AP52" s="34" t="s">
        <v>66</v>
      </c>
      <c r="AQ52" s="34" t="s">
        <v>66</v>
      </c>
      <c r="AR52" s="34" t="s">
        <v>66</v>
      </c>
      <c r="AS52" s="34" t="s">
        <v>66</v>
      </c>
      <c r="AT52" s="34" t="s">
        <v>66</v>
      </c>
      <c r="AU52" s="64">
        <f t="shared" si="79"/>
        <v>0</v>
      </c>
      <c r="AV52" s="41">
        <v>0</v>
      </c>
      <c r="AW52" s="41">
        <v>0</v>
      </c>
      <c r="AX52" s="41">
        <v>0</v>
      </c>
      <c r="AY52" s="41">
        <v>0</v>
      </c>
      <c r="AZ52" s="34" t="s">
        <v>66</v>
      </c>
      <c r="BA52" s="34" t="s">
        <v>66</v>
      </c>
      <c r="BB52" s="34" t="s">
        <v>66</v>
      </c>
      <c r="BC52" s="34" t="s">
        <v>66</v>
      </c>
      <c r="BD52" s="34" t="s">
        <v>66</v>
      </c>
      <c r="BE52" s="41">
        <f t="shared" si="82"/>
        <v>0</v>
      </c>
      <c r="BF52" s="41">
        <f t="shared" si="58"/>
        <v>0</v>
      </c>
      <c r="BG52" s="41">
        <f t="shared" si="59"/>
        <v>0</v>
      </c>
      <c r="BH52" s="41">
        <f t="shared" si="60"/>
        <v>0</v>
      </c>
      <c r="BI52" s="41">
        <f t="shared" si="61"/>
        <v>0</v>
      </c>
      <c r="BJ52" s="81">
        <f t="shared" si="93"/>
        <v>0</v>
      </c>
      <c r="BK52" s="81">
        <f t="shared" si="94"/>
        <v>0</v>
      </c>
      <c r="BL52" s="81">
        <f t="shared" si="95"/>
        <v>0</v>
      </c>
      <c r="BM52" s="81">
        <f t="shared" si="96"/>
        <v>0</v>
      </c>
      <c r="BN52" s="81">
        <f t="shared" si="97"/>
        <v>0</v>
      </c>
      <c r="BO52" s="40" t="s">
        <v>66</v>
      </c>
      <c r="BP52" s="49">
        <f t="shared" si="140"/>
        <v>0</v>
      </c>
      <c r="BQ52" s="67">
        <f t="shared" si="141"/>
        <v>0</v>
      </c>
      <c r="BS52" s="56"/>
    </row>
    <row r="53" spans="1:71" ht="47.25" x14ac:dyDescent="0.25">
      <c r="A53" s="21" t="s">
        <v>55</v>
      </c>
      <c r="B53" s="31" t="s">
        <v>68</v>
      </c>
      <c r="C53" s="30" t="s">
        <v>65</v>
      </c>
      <c r="D53" s="35" t="s">
        <v>66</v>
      </c>
      <c r="E53" s="35" t="s">
        <v>66</v>
      </c>
      <c r="F53" s="35" t="s">
        <v>66</v>
      </c>
      <c r="G53" s="36" t="s">
        <v>66</v>
      </c>
      <c r="H53" s="36" t="s">
        <v>66</v>
      </c>
      <c r="I53" s="36" t="s">
        <v>66</v>
      </c>
      <c r="J53" s="36" t="s">
        <v>66</v>
      </c>
      <c r="K53" s="36" t="s">
        <v>66</v>
      </c>
      <c r="L53" s="36" t="s">
        <v>66</v>
      </c>
      <c r="M53" s="41">
        <f>SUM(M54:M62)</f>
        <v>58.399218279999999</v>
      </c>
      <c r="N53" s="41">
        <f t="shared" ref="N53:BN53" si="149">SUM(N54:N62)</f>
        <v>53.198036419999994</v>
      </c>
      <c r="O53" s="41">
        <f t="shared" si="149"/>
        <v>58.399218279999999</v>
      </c>
      <c r="P53" s="41">
        <f t="shared" si="149"/>
        <v>62.048038289999994</v>
      </c>
      <c r="Q53" s="41">
        <f t="shared" si="149"/>
        <v>14.938881889999998</v>
      </c>
      <c r="R53" s="41">
        <f t="shared" si="149"/>
        <v>0</v>
      </c>
      <c r="S53" s="41">
        <f t="shared" si="149"/>
        <v>0</v>
      </c>
      <c r="T53" s="41">
        <f t="shared" si="149"/>
        <v>14.938881889999998</v>
      </c>
      <c r="U53" s="41">
        <f t="shared" si="149"/>
        <v>0</v>
      </c>
      <c r="V53" s="41">
        <f t="shared" si="149"/>
        <v>9.737700030000001</v>
      </c>
      <c r="W53" s="41">
        <f t="shared" si="149"/>
        <v>0</v>
      </c>
      <c r="X53" s="41">
        <f t="shared" si="149"/>
        <v>0</v>
      </c>
      <c r="Y53" s="41">
        <f t="shared" si="149"/>
        <v>9.737700030000001</v>
      </c>
      <c r="Z53" s="41">
        <f t="shared" si="149"/>
        <v>0</v>
      </c>
      <c r="AA53" s="41">
        <f t="shared" si="149"/>
        <v>12.686076480000001</v>
      </c>
      <c r="AB53" s="41">
        <f t="shared" si="149"/>
        <v>0</v>
      </c>
      <c r="AC53" s="41">
        <f t="shared" si="149"/>
        <v>0</v>
      </c>
      <c r="AD53" s="41">
        <f t="shared" si="149"/>
        <v>12.686076480000001</v>
      </c>
      <c r="AE53" s="41">
        <f t="shared" si="149"/>
        <v>0</v>
      </c>
      <c r="AF53" s="41">
        <f t="shared" si="149"/>
        <v>0</v>
      </c>
      <c r="AG53" s="41">
        <f t="shared" si="149"/>
        <v>0</v>
      </c>
      <c r="AH53" s="41">
        <f t="shared" si="149"/>
        <v>0</v>
      </c>
      <c r="AI53" s="41">
        <f t="shared" si="149"/>
        <v>0</v>
      </c>
      <c r="AJ53" s="41">
        <f t="shared" si="149"/>
        <v>0</v>
      </c>
      <c r="AK53" s="41">
        <f t="shared" si="149"/>
        <v>16.647443889999998</v>
      </c>
      <c r="AL53" s="41">
        <f t="shared" si="149"/>
        <v>0</v>
      </c>
      <c r="AM53" s="41">
        <f t="shared" si="149"/>
        <v>0</v>
      </c>
      <c r="AN53" s="41">
        <f t="shared" si="149"/>
        <v>16.647443889999998</v>
      </c>
      <c r="AO53" s="41">
        <f t="shared" si="149"/>
        <v>0</v>
      </c>
      <c r="AP53" s="41">
        <f t="shared" si="149"/>
        <v>0</v>
      </c>
      <c r="AQ53" s="41">
        <f t="shared" si="149"/>
        <v>0</v>
      </c>
      <c r="AR53" s="41">
        <f t="shared" si="149"/>
        <v>0</v>
      </c>
      <c r="AS53" s="41">
        <f t="shared" si="149"/>
        <v>0</v>
      </c>
      <c r="AT53" s="41">
        <f t="shared" si="149"/>
        <v>0</v>
      </c>
      <c r="AU53" s="41">
        <f t="shared" si="149"/>
        <v>14.12681602</v>
      </c>
      <c r="AV53" s="41">
        <f t="shared" si="149"/>
        <v>0</v>
      </c>
      <c r="AW53" s="41">
        <f t="shared" si="149"/>
        <v>0</v>
      </c>
      <c r="AX53" s="41">
        <f t="shared" si="149"/>
        <v>14.12681602</v>
      </c>
      <c r="AY53" s="41">
        <f t="shared" si="149"/>
        <v>0</v>
      </c>
      <c r="AZ53" s="41">
        <f t="shared" si="149"/>
        <v>0</v>
      </c>
      <c r="BA53" s="41">
        <f t="shared" si="149"/>
        <v>0</v>
      </c>
      <c r="BB53" s="41">
        <f t="shared" si="149"/>
        <v>0</v>
      </c>
      <c r="BC53" s="41">
        <f t="shared" si="149"/>
        <v>0</v>
      </c>
      <c r="BD53" s="41">
        <f t="shared" si="149"/>
        <v>0</v>
      </c>
      <c r="BE53" s="41">
        <f t="shared" si="149"/>
        <v>58.399218280000007</v>
      </c>
      <c r="BF53" s="41">
        <f t="shared" si="149"/>
        <v>0</v>
      </c>
      <c r="BG53" s="41">
        <f t="shared" si="149"/>
        <v>0</v>
      </c>
      <c r="BH53" s="41">
        <f t="shared" si="149"/>
        <v>58.399218280000007</v>
      </c>
      <c r="BI53" s="41">
        <f t="shared" si="149"/>
        <v>0</v>
      </c>
      <c r="BJ53" s="81">
        <f t="shared" si="149"/>
        <v>53.198036420000001</v>
      </c>
      <c r="BK53" s="81">
        <f t="shared" si="149"/>
        <v>0</v>
      </c>
      <c r="BL53" s="81">
        <f t="shared" si="149"/>
        <v>0</v>
      </c>
      <c r="BM53" s="81">
        <f t="shared" si="149"/>
        <v>53.198036420000001</v>
      </c>
      <c r="BN53" s="81">
        <f t="shared" si="149"/>
        <v>0</v>
      </c>
      <c r="BO53" s="40" t="s">
        <v>66</v>
      </c>
      <c r="BP53" s="49">
        <f t="shared" si="140"/>
        <v>0</v>
      </c>
      <c r="BQ53" s="67">
        <f t="shared" si="141"/>
        <v>0</v>
      </c>
      <c r="BS53" s="56"/>
    </row>
    <row r="54" spans="1:71" x14ac:dyDescent="0.25">
      <c r="A54" s="30" t="s">
        <v>69</v>
      </c>
      <c r="B54" s="31" t="s">
        <v>85</v>
      </c>
      <c r="C54" s="30" t="s">
        <v>110</v>
      </c>
      <c r="D54" s="39">
        <v>2025</v>
      </c>
      <c r="E54" s="35">
        <v>2027</v>
      </c>
      <c r="F54" s="35">
        <f>E54</f>
        <v>2027</v>
      </c>
      <c r="G54" s="36" t="s">
        <v>66</v>
      </c>
      <c r="H54" s="36" t="s">
        <v>66</v>
      </c>
      <c r="I54" s="36" t="s">
        <v>66</v>
      </c>
      <c r="J54" s="36" t="s">
        <v>66</v>
      </c>
      <c r="K54" s="36" t="s">
        <v>66</v>
      </c>
      <c r="L54" s="36" t="s">
        <v>66</v>
      </c>
      <c r="M54" s="64">
        <v>20.315066389999998</v>
      </c>
      <c r="N54" s="73">
        <f>M54</f>
        <v>20.315066389999998</v>
      </c>
      <c r="O54" s="64">
        <f>M54</f>
        <v>20.315066389999998</v>
      </c>
      <c r="P54" s="73">
        <f t="shared" ref="P54:P60" si="150">O54</f>
        <v>20.315066389999998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1">
        <v>0</v>
      </c>
      <c r="X54" s="41">
        <v>0</v>
      </c>
      <c r="Y54" s="41">
        <v>0</v>
      </c>
      <c r="Z54" s="41">
        <v>0</v>
      </c>
      <c r="AA54" s="64">
        <f>AB54+AC54+AD54+AE54</f>
        <v>6.4444564799999995</v>
      </c>
      <c r="AB54" s="64">
        <v>0</v>
      </c>
      <c r="AC54" s="64">
        <v>0</v>
      </c>
      <c r="AD54" s="64">
        <v>6.4444564799999995</v>
      </c>
      <c r="AE54" s="64">
        <v>0</v>
      </c>
      <c r="AF54" s="34" t="s">
        <v>66</v>
      </c>
      <c r="AG54" s="34" t="s">
        <v>66</v>
      </c>
      <c r="AH54" s="34" t="s">
        <v>66</v>
      </c>
      <c r="AI54" s="34" t="s">
        <v>66</v>
      </c>
      <c r="AJ54" s="34" t="s">
        <v>66</v>
      </c>
      <c r="AK54" s="64">
        <f t="shared" si="78"/>
        <v>6.7860126699999999</v>
      </c>
      <c r="AL54" s="64">
        <v>0</v>
      </c>
      <c r="AM54" s="64">
        <v>0</v>
      </c>
      <c r="AN54" s="64">
        <v>6.7860126699999999</v>
      </c>
      <c r="AO54" s="64">
        <v>0</v>
      </c>
      <c r="AP54" s="34" t="s">
        <v>66</v>
      </c>
      <c r="AQ54" s="34" t="s">
        <v>66</v>
      </c>
      <c r="AR54" s="34" t="s">
        <v>66</v>
      </c>
      <c r="AS54" s="34" t="s">
        <v>66</v>
      </c>
      <c r="AT54" s="34" t="s">
        <v>66</v>
      </c>
      <c r="AU54" s="64">
        <f>AV54+AW54+AX54+AY54</f>
        <v>7.0845972399999999</v>
      </c>
      <c r="AV54" s="64">
        <v>0</v>
      </c>
      <c r="AW54" s="64">
        <v>0</v>
      </c>
      <c r="AX54" s="64">
        <v>7.0845972399999999</v>
      </c>
      <c r="AY54" s="64">
        <v>0</v>
      </c>
      <c r="AZ54" s="34" t="s">
        <v>66</v>
      </c>
      <c r="BA54" s="34" t="s">
        <v>66</v>
      </c>
      <c r="BB54" s="34" t="s">
        <v>66</v>
      </c>
      <c r="BC54" s="34" t="s">
        <v>66</v>
      </c>
      <c r="BD54" s="34" t="s">
        <v>66</v>
      </c>
      <c r="BE54" s="41">
        <f t="shared" si="82"/>
        <v>20.315066389999998</v>
      </c>
      <c r="BF54" s="41">
        <f t="shared" si="58"/>
        <v>0</v>
      </c>
      <c r="BG54" s="41">
        <f t="shared" si="59"/>
        <v>0</v>
      </c>
      <c r="BH54" s="41">
        <f t="shared" si="60"/>
        <v>20.315066389999998</v>
      </c>
      <c r="BI54" s="41">
        <f t="shared" si="61"/>
        <v>0</v>
      </c>
      <c r="BJ54" s="81">
        <f t="shared" si="93"/>
        <v>20.315066389999998</v>
      </c>
      <c r="BK54" s="81">
        <f t="shared" si="94"/>
        <v>0</v>
      </c>
      <c r="BL54" s="81">
        <f t="shared" si="95"/>
        <v>0</v>
      </c>
      <c r="BM54" s="81">
        <f t="shared" si="96"/>
        <v>20.315066389999998</v>
      </c>
      <c r="BN54" s="81">
        <f t="shared" si="97"/>
        <v>0</v>
      </c>
      <c r="BO54" s="40" t="s">
        <v>66</v>
      </c>
      <c r="BP54" s="49">
        <f t="shared" si="140"/>
        <v>0</v>
      </c>
      <c r="BQ54" s="67">
        <f t="shared" si="141"/>
        <v>0</v>
      </c>
      <c r="BS54" s="56"/>
    </row>
    <row r="55" spans="1:71" ht="47.25" x14ac:dyDescent="0.25">
      <c r="A55" s="30" t="s">
        <v>70</v>
      </c>
      <c r="B55" s="31" t="s">
        <v>86</v>
      </c>
      <c r="C55" s="30" t="s">
        <v>111</v>
      </c>
      <c r="D55" s="39">
        <v>2027</v>
      </c>
      <c r="E55" s="35">
        <v>2027</v>
      </c>
      <c r="F55" s="35">
        <f>E55</f>
        <v>2027</v>
      </c>
      <c r="G55" s="36" t="s">
        <v>66</v>
      </c>
      <c r="H55" s="36" t="s">
        <v>66</v>
      </c>
      <c r="I55" s="36" t="s">
        <v>66</v>
      </c>
      <c r="J55" s="36" t="s">
        <v>66</v>
      </c>
      <c r="K55" s="36" t="s">
        <v>66</v>
      </c>
      <c r="L55" s="36" t="s">
        <v>66</v>
      </c>
      <c r="M55" s="64">
        <v>4.4862858599999997</v>
      </c>
      <c r="N55" s="73">
        <f>M55</f>
        <v>4.4862858599999997</v>
      </c>
      <c r="O55" s="64">
        <f t="shared" ref="O55:O69" si="151">M55</f>
        <v>4.4862858599999997</v>
      </c>
      <c r="P55" s="73">
        <f t="shared" si="150"/>
        <v>4.4862858599999997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64">
        <f t="shared" si="81"/>
        <v>0</v>
      </c>
      <c r="AB55" s="64">
        <v>0</v>
      </c>
      <c r="AC55" s="64">
        <v>0</v>
      </c>
      <c r="AD55" s="64">
        <v>0</v>
      </c>
      <c r="AE55" s="64">
        <v>0</v>
      </c>
      <c r="AF55" s="34" t="s">
        <v>66</v>
      </c>
      <c r="AG55" s="34" t="s">
        <v>66</v>
      </c>
      <c r="AH55" s="34" t="s">
        <v>66</v>
      </c>
      <c r="AI55" s="34" t="s">
        <v>66</v>
      </c>
      <c r="AJ55" s="34" t="s">
        <v>66</v>
      </c>
      <c r="AK55" s="64">
        <f t="shared" si="78"/>
        <v>0</v>
      </c>
      <c r="AL55" s="64">
        <v>0</v>
      </c>
      <c r="AM55" s="64">
        <v>0</v>
      </c>
      <c r="AN55" s="64">
        <v>0</v>
      </c>
      <c r="AO55" s="64">
        <v>0</v>
      </c>
      <c r="AP55" s="34" t="s">
        <v>66</v>
      </c>
      <c r="AQ55" s="34" t="s">
        <v>66</v>
      </c>
      <c r="AR55" s="34" t="s">
        <v>66</v>
      </c>
      <c r="AS55" s="34" t="s">
        <v>66</v>
      </c>
      <c r="AT55" s="34" t="s">
        <v>66</v>
      </c>
      <c r="AU55" s="64">
        <f>AV55+AW55+AX55+AY55</f>
        <v>4.4862858599999997</v>
      </c>
      <c r="AV55" s="64">
        <v>0</v>
      </c>
      <c r="AW55" s="64">
        <v>0</v>
      </c>
      <c r="AX55" s="64">
        <v>4.4862858599999997</v>
      </c>
      <c r="AY55" s="64">
        <v>0</v>
      </c>
      <c r="AZ55" s="34" t="s">
        <v>66</v>
      </c>
      <c r="BA55" s="34" t="s">
        <v>66</v>
      </c>
      <c r="BB55" s="34" t="s">
        <v>66</v>
      </c>
      <c r="BC55" s="34" t="s">
        <v>66</v>
      </c>
      <c r="BD55" s="34" t="s">
        <v>66</v>
      </c>
      <c r="BE55" s="41">
        <f>AA55+AK55+AU55</f>
        <v>4.4862858599999997</v>
      </c>
      <c r="BF55" s="41">
        <f t="shared" si="58"/>
        <v>0</v>
      </c>
      <c r="BG55" s="41">
        <f t="shared" si="59"/>
        <v>0</v>
      </c>
      <c r="BH55" s="41">
        <f>AD55+AN55+AX55</f>
        <v>4.4862858599999997</v>
      </c>
      <c r="BI55" s="41">
        <f t="shared" si="61"/>
        <v>0</v>
      </c>
      <c r="BJ55" s="81">
        <f t="shared" si="93"/>
        <v>4.4862858599999997</v>
      </c>
      <c r="BK55" s="81">
        <f t="shared" si="94"/>
        <v>0</v>
      </c>
      <c r="BL55" s="81">
        <f t="shared" si="95"/>
        <v>0</v>
      </c>
      <c r="BM55" s="81">
        <f t="shared" si="96"/>
        <v>4.4862858599999997</v>
      </c>
      <c r="BN55" s="81">
        <f t="shared" si="97"/>
        <v>0</v>
      </c>
      <c r="BO55" s="40" t="s">
        <v>66</v>
      </c>
      <c r="BP55" s="49">
        <f t="shared" si="140"/>
        <v>0</v>
      </c>
      <c r="BQ55" s="67">
        <f t="shared" si="141"/>
        <v>0</v>
      </c>
      <c r="BS55" s="56"/>
    </row>
    <row r="56" spans="1:71" x14ac:dyDescent="0.25">
      <c r="A56" s="30" t="s">
        <v>71</v>
      </c>
      <c r="B56" s="31" t="s">
        <v>87</v>
      </c>
      <c r="C56" s="30" t="s">
        <v>112</v>
      </c>
      <c r="D56" s="39">
        <v>2025</v>
      </c>
      <c r="E56" s="35">
        <v>2027</v>
      </c>
      <c r="F56" s="35">
        <f>E56</f>
        <v>2027</v>
      </c>
      <c r="G56" s="36" t="s">
        <v>66</v>
      </c>
      <c r="H56" s="36" t="s">
        <v>66</v>
      </c>
      <c r="I56" s="36" t="s">
        <v>66</v>
      </c>
      <c r="J56" s="36" t="s">
        <v>66</v>
      </c>
      <c r="K56" s="36" t="s">
        <v>66</v>
      </c>
      <c r="L56" s="36" t="s">
        <v>66</v>
      </c>
      <c r="M56" s="64">
        <v>18.090145789999998</v>
      </c>
      <c r="N56" s="73">
        <f>M56</f>
        <v>18.090145789999998</v>
      </c>
      <c r="O56" s="64">
        <f t="shared" si="151"/>
        <v>18.090145789999998</v>
      </c>
      <c r="P56" s="73">
        <f t="shared" si="150"/>
        <v>18.090145789999998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64">
        <f t="shared" si="81"/>
        <v>6.2416200000000002</v>
      </c>
      <c r="AB56" s="64">
        <v>0</v>
      </c>
      <c r="AC56" s="64">
        <v>0</v>
      </c>
      <c r="AD56" s="64">
        <v>6.2416200000000002</v>
      </c>
      <c r="AE56" s="64">
        <v>0</v>
      </c>
      <c r="AF56" s="34" t="s">
        <v>66</v>
      </c>
      <c r="AG56" s="34" t="s">
        <v>66</v>
      </c>
      <c r="AH56" s="34" t="s">
        <v>66</v>
      </c>
      <c r="AI56" s="34" t="s">
        <v>66</v>
      </c>
      <c r="AJ56" s="34" t="s">
        <v>66</v>
      </c>
      <c r="AK56" s="64">
        <f>AL56+AM56+AN56+AO56</f>
        <v>9.8614312200000001</v>
      </c>
      <c r="AL56" s="64">
        <v>0</v>
      </c>
      <c r="AM56" s="64">
        <v>0</v>
      </c>
      <c r="AN56" s="64">
        <v>9.8614312200000001</v>
      </c>
      <c r="AO56" s="64">
        <v>0</v>
      </c>
      <c r="AP56" s="34" t="s">
        <v>66</v>
      </c>
      <c r="AQ56" s="34" t="s">
        <v>66</v>
      </c>
      <c r="AR56" s="34" t="s">
        <v>66</v>
      </c>
      <c r="AS56" s="34" t="s">
        <v>66</v>
      </c>
      <c r="AT56" s="34" t="s">
        <v>66</v>
      </c>
      <c r="AU56" s="64">
        <f t="shared" si="79"/>
        <v>1.98709457</v>
      </c>
      <c r="AV56" s="64">
        <v>0</v>
      </c>
      <c r="AW56" s="64">
        <v>0</v>
      </c>
      <c r="AX56" s="64">
        <v>1.98709457</v>
      </c>
      <c r="AY56" s="64">
        <v>0</v>
      </c>
      <c r="AZ56" s="34" t="s">
        <v>66</v>
      </c>
      <c r="BA56" s="34" t="s">
        <v>66</v>
      </c>
      <c r="BB56" s="34" t="s">
        <v>66</v>
      </c>
      <c r="BC56" s="34" t="s">
        <v>66</v>
      </c>
      <c r="BD56" s="34" t="s">
        <v>66</v>
      </c>
      <c r="BE56" s="41">
        <f t="shared" si="82"/>
        <v>18.090145790000001</v>
      </c>
      <c r="BF56" s="41">
        <f t="shared" si="58"/>
        <v>0</v>
      </c>
      <c r="BG56" s="41">
        <f t="shared" si="59"/>
        <v>0</v>
      </c>
      <c r="BH56" s="41">
        <f t="shared" si="60"/>
        <v>18.090145790000001</v>
      </c>
      <c r="BI56" s="41">
        <f t="shared" si="61"/>
        <v>0</v>
      </c>
      <c r="BJ56" s="81">
        <f t="shared" si="93"/>
        <v>18.090145790000001</v>
      </c>
      <c r="BK56" s="81">
        <f t="shared" si="94"/>
        <v>0</v>
      </c>
      <c r="BL56" s="81">
        <f t="shared" si="95"/>
        <v>0</v>
      </c>
      <c r="BM56" s="81">
        <f t="shared" si="96"/>
        <v>18.090145790000001</v>
      </c>
      <c r="BN56" s="81">
        <f t="shared" si="97"/>
        <v>0</v>
      </c>
      <c r="BO56" s="40" t="s">
        <v>66</v>
      </c>
      <c r="BP56" s="49">
        <f t="shared" si="140"/>
        <v>0</v>
      </c>
      <c r="BQ56" s="67">
        <f t="shared" si="141"/>
        <v>0</v>
      </c>
      <c r="BS56" s="56"/>
    </row>
    <row r="57" spans="1:71" x14ac:dyDescent="0.25">
      <c r="A57" s="30" t="s">
        <v>72</v>
      </c>
      <c r="B57" s="31" t="s">
        <v>116</v>
      </c>
      <c r="C57" s="30" t="s">
        <v>113</v>
      </c>
      <c r="D57" s="39">
        <v>2027</v>
      </c>
      <c r="E57" s="35">
        <v>2027</v>
      </c>
      <c r="F57" s="35">
        <f>E57</f>
        <v>2027</v>
      </c>
      <c r="G57" s="36" t="s">
        <v>66</v>
      </c>
      <c r="H57" s="36" t="s">
        <v>66</v>
      </c>
      <c r="I57" s="36" t="s">
        <v>66</v>
      </c>
      <c r="J57" s="36" t="s">
        <v>66</v>
      </c>
      <c r="K57" s="36" t="s">
        <v>66</v>
      </c>
      <c r="L57" s="36" t="s">
        <v>66</v>
      </c>
      <c r="M57" s="64">
        <v>0.56883834999999994</v>
      </c>
      <c r="N57" s="73">
        <f>M57</f>
        <v>0.56883834999999994</v>
      </c>
      <c r="O57" s="64">
        <f t="shared" si="151"/>
        <v>0.56883834999999994</v>
      </c>
      <c r="P57" s="73">
        <f t="shared" si="150"/>
        <v>0.56883834999999994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64">
        <f t="shared" si="81"/>
        <v>0</v>
      </c>
      <c r="AB57" s="64">
        <v>0</v>
      </c>
      <c r="AC57" s="64">
        <v>0</v>
      </c>
      <c r="AD57" s="64">
        <v>0</v>
      </c>
      <c r="AE57" s="64">
        <v>0</v>
      </c>
      <c r="AF57" s="34" t="s">
        <v>66</v>
      </c>
      <c r="AG57" s="34" t="s">
        <v>66</v>
      </c>
      <c r="AH57" s="34" t="s">
        <v>66</v>
      </c>
      <c r="AI57" s="34" t="s">
        <v>66</v>
      </c>
      <c r="AJ57" s="34" t="s">
        <v>66</v>
      </c>
      <c r="AK57" s="64">
        <f t="shared" si="78"/>
        <v>0</v>
      </c>
      <c r="AL57" s="64">
        <v>0</v>
      </c>
      <c r="AM57" s="64">
        <v>0</v>
      </c>
      <c r="AN57" s="64">
        <v>0</v>
      </c>
      <c r="AO57" s="64">
        <v>0</v>
      </c>
      <c r="AP57" s="34" t="s">
        <v>66</v>
      </c>
      <c r="AQ57" s="34" t="s">
        <v>66</v>
      </c>
      <c r="AR57" s="34" t="s">
        <v>66</v>
      </c>
      <c r="AS57" s="34" t="s">
        <v>66</v>
      </c>
      <c r="AT57" s="34" t="s">
        <v>66</v>
      </c>
      <c r="AU57" s="64">
        <f t="shared" si="79"/>
        <v>0.56883834999999994</v>
      </c>
      <c r="AV57" s="64">
        <v>0</v>
      </c>
      <c r="AW57" s="64">
        <v>0</v>
      </c>
      <c r="AX57" s="64">
        <v>0.56883834999999994</v>
      </c>
      <c r="AY57" s="64">
        <v>0</v>
      </c>
      <c r="AZ57" s="34" t="s">
        <v>66</v>
      </c>
      <c r="BA57" s="34" t="s">
        <v>66</v>
      </c>
      <c r="BB57" s="34" t="s">
        <v>66</v>
      </c>
      <c r="BC57" s="34" t="s">
        <v>66</v>
      </c>
      <c r="BD57" s="34" t="s">
        <v>66</v>
      </c>
      <c r="BE57" s="41">
        <f t="shared" si="82"/>
        <v>0.56883834999999994</v>
      </c>
      <c r="BF57" s="41">
        <f t="shared" si="58"/>
        <v>0</v>
      </c>
      <c r="BG57" s="41">
        <f t="shared" si="59"/>
        <v>0</v>
      </c>
      <c r="BH57" s="41">
        <f t="shared" si="60"/>
        <v>0.56883834999999994</v>
      </c>
      <c r="BI57" s="41">
        <f t="shared" si="61"/>
        <v>0</v>
      </c>
      <c r="BJ57" s="81">
        <f t="shared" si="93"/>
        <v>0.56883834999999994</v>
      </c>
      <c r="BK57" s="81">
        <f t="shared" si="94"/>
        <v>0</v>
      </c>
      <c r="BL57" s="81">
        <f t="shared" si="95"/>
        <v>0</v>
      </c>
      <c r="BM57" s="81">
        <f t="shared" si="96"/>
        <v>0.56883834999999994</v>
      </c>
      <c r="BN57" s="81">
        <f t="shared" si="97"/>
        <v>0</v>
      </c>
      <c r="BO57" s="40" t="s">
        <v>66</v>
      </c>
      <c r="BP57" s="49">
        <f t="shared" si="140"/>
        <v>0</v>
      </c>
      <c r="BQ57" s="67">
        <f t="shared" si="141"/>
        <v>0</v>
      </c>
      <c r="BS57" s="56"/>
    </row>
    <row r="58" spans="1:71" ht="126" x14ac:dyDescent="0.25">
      <c r="A58" s="30" t="s">
        <v>167</v>
      </c>
      <c r="B58" s="31" t="s">
        <v>85</v>
      </c>
      <c r="C58" s="30" t="s">
        <v>147</v>
      </c>
      <c r="D58" s="39">
        <v>2023</v>
      </c>
      <c r="E58" s="35">
        <v>2024</v>
      </c>
      <c r="F58" s="35">
        <v>2024</v>
      </c>
      <c r="G58" s="36" t="s">
        <v>66</v>
      </c>
      <c r="H58" s="36" t="s">
        <v>66</v>
      </c>
      <c r="I58" s="36" t="s">
        <v>66</v>
      </c>
      <c r="J58" s="36" t="s">
        <v>66</v>
      </c>
      <c r="K58" s="36" t="s">
        <v>66</v>
      </c>
      <c r="L58" s="36" t="s">
        <v>66</v>
      </c>
      <c r="M58" s="64">
        <v>5.6101123299999998</v>
      </c>
      <c r="N58" s="73">
        <f t="shared" ref="N58:N60" si="152">V58+AA58</f>
        <v>5.5794000200000005</v>
      </c>
      <c r="O58" s="64">
        <f t="shared" si="151"/>
        <v>5.6101123299999998</v>
      </c>
      <c r="P58" s="73">
        <f t="shared" si="150"/>
        <v>5.6101123299999998</v>
      </c>
      <c r="Q58" s="41">
        <f t="shared" ref="Q58:Q59" si="153">R58+S58+T58+U58</f>
        <v>5.6101123299999998</v>
      </c>
      <c r="R58" s="41">
        <v>0</v>
      </c>
      <c r="S58" s="41">
        <v>0</v>
      </c>
      <c r="T58" s="41">
        <v>5.6101123299999998</v>
      </c>
      <c r="U58" s="41">
        <v>0</v>
      </c>
      <c r="V58" s="41">
        <f t="shared" ref="V58:V59" si="154">W58+X58+Y58+Z58</f>
        <v>5.5794000200000005</v>
      </c>
      <c r="W58" s="41">
        <v>0</v>
      </c>
      <c r="X58" s="41">
        <v>0</v>
      </c>
      <c r="Y58" s="41">
        <f>5579.40002/1000</f>
        <v>5.5794000200000005</v>
      </c>
      <c r="Z58" s="41">
        <v>0</v>
      </c>
      <c r="AA58" s="64">
        <f t="shared" si="81"/>
        <v>0</v>
      </c>
      <c r="AB58" s="64">
        <v>0</v>
      </c>
      <c r="AC58" s="64">
        <v>0</v>
      </c>
      <c r="AD58" s="64">
        <v>0</v>
      </c>
      <c r="AE58" s="64">
        <v>0</v>
      </c>
      <c r="AF58" s="34"/>
      <c r="AG58" s="34"/>
      <c r="AH58" s="34"/>
      <c r="AI58" s="34"/>
      <c r="AJ58" s="34"/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34"/>
      <c r="AQ58" s="34"/>
      <c r="AR58" s="34"/>
      <c r="AS58" s="34"/>
      <c r="AT58" s="34"/>
      <c r="AU58" s="64">
        <f t="shared" si="79"/>
        <v>0</v>
      </c>
      <c r="AV58" s="64">
        <v>0</v>
      </c>
      <c r="AW58" s="64">
        <v>0</v>
      </c>
      <c r="AX58" s="64">
        <v>0</v>
      </c>
      <c r="AY58" s="64">
        <v>0</v>
      </c>
      <c r="AZ58" s="34"/>
      <c r="BA58" s="34"/>
      <c r="BB58" s="34"/>
      <c r="BC58" s="34"/>
      <c r="BD58" s="34"/>
      <c r="BE58" s="41">
        <f t="shared" ref="BE58" si="155">AA58+AK58+AU58+Q58</f>
        <v>5.6101123299999998</v>
      </c>
      <c r="BF58" s="41">
        <f t="shared" ref="BF58" si="156">AB58+AL58+AV58+R58</f>
        <v>0</v>
      </c>
      <c r="BG58" s="41">
        <f t="shared" ref="BG58" si="157">AC58+AM58+AW58+S58</f>
        <v>0</v>
      </c>
      <c r="BH58" s="41">
        <f t="shared" ref="BH58" si="158">AD58+AN58+AX58+T58</f>
        <v>5.6101123299999998</v>
      </c>
      <c r="BI58" s="41">
        <f t="shared" ref="BI58" si="159">AE58+AO58+AY58+U58</f>
        <v>0</v>
      </c>
      <c r="BJ58" s="81">
        <f t="shared" si="93"/>
        <v>5.5794000200000005</v>
      </c>
      <c r="BK58" s="81">
        <f t="shared" si="94"/>
        <v>0</v>
      </c>
      <c r="BL58" s="81">
        <f t="shared" si="95"/>
        <v>0</v>
      </c>
      <c r="BM58" s="81">
        <f t="shared" si="96"/>
        <v>5.5794000200000005</v>
      </c>
      <c r="BN58" s="81">
        <f t="shared" si="97"/>
        <v>0</v>
      </c>
      <c r="BO58" s="79" t="s">
        <v>148</v>
      </c>
      <c r="BP58" s="49">
        <f t="shared" si="140"/>
        <v>0</v>
      </c>
      <c r="BQ58" s="67">
        <f t="shared" si="141"/>
        <v>0</v>
      </c>
      <c r="BS58" s="56"/>
    </row>
    <row r="59" spans="1:71" ht="126" x14ac:dyDescent="0.25">
      <c r="A59" s="30" t="s">
        <v>168</v>
      </c>
      <c r="B59" s="80" t="s">
        <v>86</v>
      </c>
      <c r="C59" s="30" t="s">
        <v>149</v>
      </c>
      <c r="D59" s="39">
        <v>2023</v>
      </c>
      <c r="E59" s="35">
        <v>2024</v>
      </c>
      <c r="F59" s="35">
        <v>2023</v>
      </c>
      <c r="G59" s="36" t="s">
        <v>66</v>
      </c>
      <c r="H59" s="36" t="s">
        <v>66</v>
      </c>
      <c r="I59" s="36" t="s">
        <v>66</v>
      </c>
      <c r="J59" s="36" t="s">
        <v>66</v>
      </c>
      <c r="K59" s="36" t="s">
        <v>66</v>
      </c>
      <c r="L59" s="36" t="s">
        <v>66</v>
      </c>
      <c r="M59" s="64">
        <v>3.82782</v>
      </c>
      <c r="N59" s="73">
        <f t="shared" si="152"/>
        <v>0</v>
      </c>
      <c r="O59" s="64">
        <f t="shared" si="151"/>
        <v>3.82782</v>
      </c>
      <c r="P59" s="73">
        <f t="shared" si="150"/>
        <v>3.82782</v>
      </c>
      <c r="Q59" s="41">
        <f t="shared" si="153"/>
        <v>3.82782</v>
      </c>
      <c r="R59" s="41">
        <v>0</v>
      </c>
      <c r="S59" s="41">
        <v>0</v>
      </c>
      <c r="T59" s="41">
        <f>M59</f>
        <v>3.82782</v>
      </c>
      <c r="U59" s="41">
        <v>0</v>
      </c>
      <c r="V59" s="41">
        <f t="shared" si="154"/>
        <v>0</v>
      </c>
      <c r="W59" s="41">
        <v>0</v>
      </c>
      <c r="X59" s="41">
        <v>0</v>
      </c>
      <c r="Y59" s="41">
        <v>0</v>
      </c>
      <c r="Z59" s="41">
        <v>0</v>
      </c>
      <c r="AA59" s="64">
        <f t="shared" si="81"/>
        <v>0</v>
      </c>
      <c r="AB59" s="64">
        <v>0</v>
      </c>
      <c r="AC59" s="64">
        <v>0</v>
      </c>
      <c r="AD59" s="64">
        <v>0</v>
      </c>
      <c r="AE59" s="64">
        <v>0</v>
      </c>
      <c r="AF59" s="34"/>
      <c r="AG59" s="34"/>
      <c r="AH59" s="34"/>
      <c r="AI59" s="34"/>
      <c r="AJ59" s="34"/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34"/>
      <c r="AQ59" s="34"/>
      <c r="AR59" s="34"/>
      <c r="AS59" s="34"/>
      <c r="AT59" s="34"/>
      <c r="AU59" s="64">
        <f t="shared" ref="AU59:AU61" si="160">AV59+AW59+AX59+AY59</f>
        <v>0</v>
      </c>
      <c r="AV59" s="64">
        <v>0</v>
      </c>
      <c r="AW59" s="64">
        <v>0</v>
      </c>
      <c r="AX59" s="64">
        <v>0</v>
      </c>
      <c r="AY59" s="64">
        <v>0</v>
      </c>
      <c r="AZ59" s="34"/>
      <c r="BA59" s="34"/>
      <c r="BB59" s="34"/>
      <c r="BC59" s="34"/>
      <c r="BD59" s="34"/>
      <c r="BE59" s="41">
        <f t="shared" ref="BE59:BE61" si="161">AA59+AK59+AU59+Q59</f>
        <v>3.82782</v>
      </c>
      <c r="BF59" s="41">
        <f t="shared" ref="BF59:BF60" si="162">AB59+AL59+AV59+R59</f>
        <v>0</v>
      </c>
      <c r="BG59" s="41">
        <f t="shared" ref="BG59:BG60" si="163">AC59+AM59+AW59+S59</f>
        <v>0</v>
      </c>
      <c r="BH59" s="41">
        <f t="shared" ref="BH59:BH61" si="164">AD59+AN59+AX59+T59</f>
        <v>3.82782</v>
      </c>
      <c r="BI59" s="41">
        <f t="shared" ref="BI59:BI60" si="165">AE59+AO59+AY59+U59</f>
        <v>0</v>
      </c>
      <c r="BJ59" s="81">
        <f t="shared" si="93"/>
        <v>0</v>
      </c>
      <c r="BK59" s="81">
        <f t="shared" si="94"/>
        <v>0</v>
      </c>
      <c r="BL59" s="81">
        <f t="shared" si="95"/>
        <v>0</v>
      </c>
      <c r="BM59" s="81">
        <f t="shared" si="96"/>
        <v>0</v>
      </c>
      <c r="BN59" s="81">
        <f t="shared" si="97"/>
        <v>0</v>
      </c>
      <c r="BO59" s="79" t="s">
        <v>150</v>
      </c>
      <c r="BP59" s="49">
        <f t="shared" si="140"/>
        <v>0</v>
      </c>
      <c r="BQ59" s="67">
        <f t="shared" si="141"/>
        <v>0</v>
      </c>
      <c r="BS59" s="56"/>
    </row>
    <row r="60" spans="1:71" ht="126" x14ac:dyDescent="0.25">
      <c r="A60" s="30" t="s">
        <v>169</v>
      </c>
      <c r="B60" s="80" t="s">
        <v>87</v>
      </c>
      <c r="C60" s="30" t="s">
        <v>151</v>
      </c>
      <c r="D60" s="39">
        <v>2023</v>
      </c>
      <c r="E60" s="35">
        <v>2024</v>
      </c>
      <c r="F60" s="35">
        <v>2023</v>
      </c>
      <c r="G60" s="36" t="s">
        <v>66</v>
      </c>
      <c r="H60" s="36" t="s">
        <v>66</v>
      </c>
      <c r="I60" s="36" t="s">
        <v>66</v>
      </c>
      <c r="J60" s="36" t="s">
        <v>66</v>
      </c>
      <c r="K60" s="36" t="s">
        <v>66</v>
      </c>
      <c r="L60" s="36" t="s">
        <v>66</v>
      </c>
      <c r="M60" s="64">
        <v>4.9914695599999996</v>
      </c>
      <c r="N60" s="73">
        <f t="shared" si="152"/>
        <v>0</v>
      </c>
      <c r="O60" s="64">
        <f t="shared" si="151"/>
        <v>4.9914695599999996</v>
      </c>
      <c r="P60" s="73">
        <f t="shared" si="150"/>
        <v>4.9914695599999996</v>
      </c>
      <c r="Q60" s="41">
        <f>R60+S60+T60+U60</f>
        <v>4.9914695599999996</v>
      </c>
      <c r="R60" s="41">
        <v>0</v>
      </c>
      <c r="S60" s="41">
        <v>0</v>
      </c>
      <c r="T60" s="41">
        <f>M60</f>
        <v>4.9914695599999996</v>
      </c>
      <c r="U60" s="41">
        <v>0</v>
      </c>
      <c r="V60" s="41">
        <f t="shared" ref="V60:V62" si="166">W60+X60+Y60+Z60</f>
        <v>0</v>
      </c>
      <c r="W60" s="41">
        <v>0</v>
      </c>
      <c r="X60" s="41">
        <v>0</v>
      </c>
      <c r="Y60" s="41">
        <v>0</v>
      </c>
      <c r="Z60" s="41">
        <v>0</v>
      </c>
      <c r="AA60" s="64">
        <f t="shared" ref="AA60:AA61" si="167">AB60+AC60+AD60+AE60</f>
        <v>0</v>
      </c>
      <c r="AB60" s="64">
        <v>0</v>
      </c>
      <c r="AC60" s="64">
        <v>0</v>
      </c>
      <c r="AD60" s="64">
        <v>0</v>
      </c>
      <c r="AE60" s="64">
        <v>0</v>
      </c>
      <c r="AF60" s="34"/>
      <c r="AG60" s="34"/>
      <c r="AH60" s="34"/>
      <c r="AI60" s="34"/>
      <c r="AJ60" s="34"/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34"/>
      <c r="AQ60" s="34"/>
      <c r="AR60" s="34"/>
      <c r="AS60" s="34"/>
      <c r="AT60" s="34"/>
      <c r="AU60" s="64">
        <f t="shared" si="160"/>
        <v>0</v>
      </c>
      <c r="AV60" s="64">
        <v>0</v>
      </c>
      <c r="AW60" s="64">
        <v>0</v>
      </c>
      <c r="AX60" s="64">
        <v>0</v>
      </c>
      <c r="AY60" s="64">
        <v>0</v>
      </c>
      <c r="AZ60" s="34"/>
      <c r="BA60" s="34"/>
      <c r="BB60" s="34"/>
      <c r="BC60" s="34"/>
      <c r="BD60" s="34"/>
      <c r="BE60" s="41">
        <f t="shared" si="161"/>
        <v>4.9914695599999996</v>
      </c>
      <c r="BF60" s="41">
        <f t="shared" si="162"/>
        <v>0</v>
      </c>
      <c r="BG60" s="41">
        <f t="shared" si="163"/>
        <v>0</v>
      </c>
      <c r="BH60" s="41">
        <f t="shared" si="164"/>
        <v>4.9914695599999996</v>
      </c>
      <c r="BI60" s="41">
        <f t="shared" si="165"/>
        <v>0</v>
      </c>
      <c r="BJ60" s="81">
        <f t="shared" si="93"/>
        <v>0</v>
      </c>
      <c r="BK60" s="81">
        <f t="shared" si="94"/>
        <v>0</v>
      </c>
      <c r="BL60" s="81">
        <f t="shared" si="95"/>
        <v>0</v>
      </c>
      <c r="BM60" s="81">
        <f t="shared" si="96"/>
        <v>0</v>
      </c>
      <c r="BN60" s="81">
        <f t="shared" si="97"/>
        <v>0</v>
      </c>
      <c r="BO60" s="79" t="s">
        <v>152</v>
      </c>
      <c r="BP60" s="49">
        <f t="shared" si="140"/>
        <v>0</v>
      </c>
      <c r="BQ60" s="67">
        <f t="shared" si="141"/>
        <v>0</v>
      </c>
      <c r="BS60" s="56"/>
    </row>
    <row r="61" spans="1:71" ht="68.25" customHeight="1" x14ac:dyDescent="0.25">
      <c r="A61" s="30" t="s">
        <v>170</v>
      </c>
      <c r="B61" s="80" t="s">
        <v>153</v>
      </c>
      <c r="C61" s="30" t="s">
        <v>154</v>
      </c>
      <c r="D61" s="39">
        <v>2023</v>
      </c>
      <c r="E61" s="35">
        <v>2024</v>
      </c>
      <c r="F61" s="35">
        <v>2024</v>
      </c>
      <c r="G61" s="36" t="s">
        <v>66</v>
      </c>
      <c r="H61" s="36" t="s">
        <v>66</v>
      </c>
      <c r="I61" s="36" t="s">
        <v>66</v>
      </c>
      <c r="J61" s="36" t="s">
        <v>66</v>
      </c>
      <c r="K61" s="36" t="s">
        <v>66</v>
      </c>
      <c r="L61" s="36" t="s">
        <v>66</v>
      </c>
      <c r="M61" s="64">
        <v>0.50948000000000004</v>
      </c>
      <c r="N61" s="73">
        <f>V61+AA61</f>
        <v>1.5377000000000001</v>
      </c>
      <c r="O61" s="64">
        <f t="shared" si="151"/>
        <v>0.50948000000000004</v>
      </c>
      <c r="P61" s="73">
        <f>N61</f>
        <v>1.5377000000000001</v>
      </c>
      <c r="Q61" s="41">
        <f>R61+S61+T61+U61</f>
        <v>0.50948000000000004</v>
      </c>
      <c r="R61" s="41">
        <v>0</v>
      </c>
      <c r="S61" s="41">
        <v>0</v>
      </c>
      <c r="T61" s="41">
        <f>M61</f>
        <v>0.50948000000000004</v>
      </c>
      <c r="U61" s="41">
        <v>0</v>
      </c>
      <c r="V61" s="41">
        <f t="shared" si="166"/>
        <v>1.5377000000000001</v>
      </c>
      <c r="W61" s="41">
        <v>0</v>
      </c>
      <c r="X61" s="41">
        <v>0</v>
      </c>
      <c r="Y61" s="41">
        <v>1.5377000000000001</v>
      </c>
      <c r="Z61" s="41">
        <v>0</v>
      </c>
      <c r="AA61" s="64">
        <f t="shared" si="167"/>
        <v>0</v>
      </c>
      <c r="AB61" s="64">
        <v>0</v>
      </c>
      <c r="AC61" s="64">
        <v>0</v>
      </c>
      <c r="AD61" s="64">
        <v>0</v>
      </c>
      <c r="AE61" s="64">
        <v>0</v>
      </c>
      <c r="AF61" s="34"/>
      <c r="AG61" s="34"/>
      <c r="AH61" s="34"/>
      <c r="AI61" s="34"/>
      <c r="AJ61" s="34"/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34"/>
      <c r="AQ61" s="34"/>
      <c r="AR61" s="34"/>
      <c r="AS61" s="34"/>
      <c r="AT61" s="34"/>
      <c r="AU61" s="64">
        <f t="shared" si="160"/>
        <v>0</v>
      </c>
      <c r="AV61" s="64">
        <v>0</v>
      </c>
      <c r="AW61" s="64">
        <v>0</v>
      </c>
      <c r="AX61" s="64">
        <v>0</v>
      </c>
      <c r="AY61" s="64">
        <v>0</v>
      </c>
      <c r="AZ61" s="34"/>
      <c r="BA61" s="34"/>
      <c r="BB61" s="34"/>
      <c r="BC61" s="34"/>
      <c r="BD61" s="34"/>
      <c r="BE61" s="41">
        <f t="shared" si="161"/>
        <v>0.50948000000000004</v>
      </c>
      <c r="BF61" s="41">
        <f t="shared" ref="BF61" si="168">AB61+AL61+AV61</f>
        <v>0</v>
      </c>
      <c r="BG61" s="41">
        <f t="shared" ref="BG61" si="169">AC61+AM61+AW61</f>
        <v>0</v>
      </c>
      <c r="BH61" s="41">
        <f t="shared" si="164"/>
        <v>0.50948000000000004</v>
      </c>
      <c r="BI61" s="41">
        <f t="shared" ref="BI61" si="170">AE61+AO61+AY61</f>
        <v>0</v>
      </c>
      <c r="BJ61" s="81">
        <f t="shared" si="93"/>
        <v>1.5377000000000001</v>
      </c>
      <c r="BK61" s="81">
        <f t="shared" si="94"/>
        <v>0</v>
      </c>
      <c r="BL61" s="81">
        <f t="shared" si="95"/>
        <v>0</v>
      </c>
      <c r="BM61" s="81">
        <f t="shared" si="96"/>
        <v>1.5377000000000001</v>
      </c>
      <c r="BN61" s="81">
        <f t="shared" si="97"/>
        <v>0</v>
      </c>
      <c r="BO61" s="79" t="s">
        <v>172</v>
      </c>
      <c r="BP61" s="49">
        <f t="shared" si="140"/>
        <v>0</v>
      </c>
      <c r="BQ61" s="67">
        <f t="shared" si="141"/>
        <v>0</v>
      </c>
      <c r="BS61" s="56"/>
    </row>
    <row r="62" spans="1:71" ht="68.25" customHeight="1" x14ac:dyDescent="0.25">
      <c r="A62" s="30" t="s">
        <v>177</v>
      </c>
      <c r="B62" s="31" t="s">
        <v>174</v>
      </c>
      <c r="C62" s="30" t="s">
        <v>175</v>
      </c>
      <c r="D62" s="39">
        <v>2024</v>
      </c>
      <c r="E62" s="35" t="s">
        <v>66</v>
      </c>
      <c r="F62" s="35">
        <v>2024</v>
      </c>
      <c r="G62" s="36" t="s">
        <v>66</v>
      </c>
      <c r="H62" s="36" t="s">
        <v>66</v>
      </c>
      <c r="I62" s="36" t="s">
        <v>66</v>
      </c>
      <c r="J62" s="36" t="s">
        <v>66</v>
      </c>
      <c r="K62" s="36" t="s">
        <v>66</v>
      </c>
      <c r="L62" s="36" t="s">
        <v>66</v>
      </c>
      <c r="M62" s="64">
        <v>0</v>
      </c>
      <c r="N62" s="73">
        <f>V62+AA62</f>
        <v>2.62060001</v>
      </c>
      <c r="O62" s="64">
        <f t="shared" si="151"/>
        <v>0</v>
      </c>
      <c r="P62" s="73">
        <f>N62</f>
        <v>2.62060001</v>
      </c>
      <c r="Q62" s="41">
        <f>R62+S62+T62+U62</f>
        <v>0</v>
      </c>
      <c r="R62" s="41">
        <v>0</v>
      </c>
      <c r="S62" s="41">
        <v>0</v>
      </c>
      <c r="T62" s="41">
        <v>0</v>
      </c>
      <c r="U62" s="41">
        <v>0</v>
      </c>
      <c r="V62" s="41">
        <f t="shared" si="166"/>
        <v>2.62060001</v>
      </c>
      <c r="W62" s="41">
        <v>0</v>
      </c>
      <c r="X62" s="41">
        <v>0</v>
      </c>
      <c r="Y62" s="41">
        <v>2.62060001</v>
      </c>
      <c r="Z62" s="41">
        <v>0</v>
      </c>
      <c r="AA62" s="64">
        <v>0</v>
      </c>
      <c r="AB62" s="64">
        <v>0</v>
      </c>
      <c r="AC62" s="64">
        <v>0</v>
      </c>
      <c r="AD62" s="64">
        <v>0</v>
      </c>
      <c r="AE62" s="64">
        <v>0</v>
      </c>
      <c r="AF62" s="34"/>
      <c r="AG62" s="34"/>
      <c r="AH62" s="34"/>
      <c r="AI62" s="34"/>
      <c r="AJ62" s="34"/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34"/>
      <c r="AQ62" s="34"/>
      <c r="AR62" s="34"/>
      <c r="AS62" s="34"/>
      <c r="AT62" s="34"/>
      <c r="AU62" s="64">
        <f t="shared" ref="AU62" si="171">AV62+AW62+AX62+AY62</f>
        <v>0</v>
      </c>
      <c r="AV62" s="64">
        <v>0</v>
      </c>
      <c r="AW62" s="64">
        <v>0</v>
      </c>
      <c r="AX62" s="64">
        <v>0</v>
      </c>
      <c r="AY62" s="64">
        <v>0</v>
      </c>
      <c r="AZ62" s="34"/>
      <c r="BA62" s="34"/>
      <c r="BB62" s="34"/>
      <c r="BC62" s="34"/>
      <c r="BD62" s="34"/>
      <c r="BE62" s="41">
        <f t="shared" ref="BE62" si="172">AA62+AK62+AU62+Q62</f>
        <v>0</v>
      </c>
      <c r="BF62" s="41">
        <f t="shared" ref="BF62" si="173">AB62+AL62+AV62</f>
        <v>0</v>
      </c>
      <c r="BG62" s="41">
        <f t="shared" ref="BG62" si="174">AC62+AM62+AW62</f>
        <v>0</v>
      </c>
      <c r="BH62" s="41">
        <f t="shared" ref="BH62" si="175">AD62+AN62+AX62+T62</f>
        <v>0</v>
      </c>
      <c r="BI62" s="41">
        <f t="shared" ref="BI62" si="176">AE62+AO62+AY62</f>
        <v>0</v>
      </c>
      <c r="BJ62" s="81">
        <f t="shared" ref="BJ62" si="177">AU62+AK62+AA62+V62</f>
        <v>2.62060001</v>
      </c>
      <c r="BK62" s="81">
        <f t="shared" ref="BK62" si="178">AV62+AL62+AB62+W62</f>
        <v>0</v>
      </c>
      <c r="BL62" s="81">
        <f t="shared" ref="BL62" si="179">AW62+AM62+AC62+X62</f>
        <v>0</v>
      </c>
      <c r="BM62" s="81">
        <f t="shared" ref="BM62" si="180">AX62+AN62+AD62+Y62</f>
        <v>2.62060001</v>
      </c>
      <c r="BN62" s="81">
        <f t="shared" ref="BN62" si="181">AY62+AO62+AE62+Z62</f>
        <v>0</v>
      </c>
      <c r="BO62" s="79" t="s">
        <v>176</v>
      </c>
      <c r="BP62" s="49">
        <f t="shared" si="140"/>
        <v>0</v>
      </c>
      <c r="BQ62" s="67">
        <f t="shared" si="141"/>
        <v>0</v>
      </c>
      <c r="BS62" s="56"/>
    </row>
    <row r="63" spans="1:71" ht="31.5" x14ac:dyDescent="0.25">
      <c r="A63" s="21" t="s">
        <v>56</v>
      </c>
      <c r="B63" s="22" t="s">
        <v>57</v>
      </c>
      <c r="C63" s="30" t="s">
        <v>65</v>
      </c>
      <c r="D63" s="35" t="s">
        <v>66</v>
      </c>
      <c r="E63" s="35" t="s">
        <v>66</v>
      </c>
      <c r="F63" s="35" t="s">
        <v>66</v>
      </c>
      <c r="G63" s="36" t="s">
        <v>66</v>
      </c>
      <c r="H63" s="36" t="s">
        <v>66</v>
      </c>
      <c r="I63" s="36" t="s">
        <v>66</v>
      </c>
      <c r="J63" s="36" t="s">
        <v>66</v>
      </c>
      <c r="K63" s="36" t="s">
        <v>66</v>
      </c>
      <c r="L63" s="36" t="s">
        <v>66</v>
      </c>
      <c r="M63" s="64">
        <f>M65</f>
        <v>0.87131751000000002</v>
      </c>
      <c r="N63" s="64">
        <f>N65</f>
        <v>0.87131751000000002</v>
      </c>
      <c r="O63" s="64">
        <f t="shared" si="151"/>
        <v>0.87131751000000002</v>
      </c>
      <c r="P63" s="73">
        <f>O63</f>
        <v>0.87131751000000002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64">
        <f>AA65</f>
        <v>0</v>
      </c>
      <c r="AB63" s="64">
        <f t="shared" ref="AB63:AN63" si="182">AB65</f>
        <v>0</v>
      </c>
      <c r="AC63" s="64">
        <f t="shared" si="182"/>
        <v>0</v>
      </c>
      <c r="AD63" s="64">
        <f t="shared" si="182"/>
        <v>0</v>
      </c>
      <c r="AE63" s="64">
        <f t="shared" si="182"/>
        <v>0</v>
      </c>
      <c r="AF63" s="34" t="s">
        <v>66</v>
      </c>
      <c r="AG63" s="34" t="s">
        <v>66</v>
      </c>
      <c r="AH63" s="34" t="s">
        <v>66</v>
      </c>
      <c r="AI63" s="34" t="s">
        <v>66</v>
      </c>
      <c r="AJ63" s="34" t="s">
        <v>66</v>
      </c>
      <c r="AK63" s="64">
        <f t="shared" si="182"/>
        <v>0.87131751000000002</v>
      </c>
      <c r="AL63" s="64">
        <f t="shared" si="182"/>
        <v>0</v>
      </c>
      <c r="AM63" s="64">
        <f t="shared" si="182"/>
        <v>0</v>
      </c>
      <c r="AN63" s="64">
        <f t="shared" si="182"/>
        <v>0.87131751000000002</v>
      </c>
      <c r="AO63" s="64">
        <v>0</v>
      </c>
      <c r="AP63" s="34" t="s">
        <v>66</v>
      </c>
      <c r="AQ63" s="34" t="s">
        <v>66</v>
      </c>
      <c r="AR63" s="34" t="s">
        <v>66</v>
      </c>
      <c r="AS63" s="34" t="s">
        <v>66</v>
      </c>
      <c r="AT63" s="34" t="s">
        <v>66</v>
      </c>
      <c r="AU63" s="64">
        <f t="shared" si="79"/>
        <v>0</v>
      </c>
      <c r="AV63" s="64">
        <v>0</v>
      </c>
      <c r="AW63" s="64">
        <v>0</v>
      </c>
      <c r="AX63" s="64">
        <v>0</v>
      </c>
      <c r="AY63" s="64">
        <v>0</v>
      </c>
      <c r="AZ63" s="34" t="s">
        <v>66</v>
      </c>
      <c r="BA63" s="34" t="s">
        <v>66</v>
      </c>
      <c r="BB63" s="34" t="s">
        <v>66</v>
      </c>
      <c r="BC63" s="34" t="s">
        <v>66</v>
      </c>
      <c r="BD63" s="34" t="s">
        <v>66</v>
      </c>
      <c r="BE63" s="41">
        <f t="shared" si="82"/>
        <v>0.87131751000000002</v>
      </c>
      <c r="BF63" s="41">
        <f t="shared" si="58"/>
        <v>0</v>
      </c>
      <c r="BG63" s="41">
        <f t="shared" si="59"/>
        <v>0</v>
      </c>
      <c r="BH63" s="41">
        <f t="shared" si="60"/>
        <v>0.87131751000000002</v>
      </c>
      <c r="BI63" s="41">
        <f t="shared" si="61"/>
        <v>0</v>
      </c>
      <c r="BJ63" s="81">
        <f t="shared" si="93"/>
        <v>0.87131751000000002</v>
      </c>
      <c r="BK63" s="81">
        <f t="shared" si="94"/>
        <v>0</v>
      </c>
      <c r="BL63" s="81">
        <f t="shared" si="95"/>
        <v>0</v>
      </c>
      <c r="BM63" s="81">
        <f t="shared" si="96"/>
        <v>0.87131751000000002</v>
      </c>
      <c r="BN63" s="81">
        <f t="shared" si="97"/>
        <v>0</v>
      </c>
      <c r="BO63" s="79" t="s">
        <v>66</v>
      </c>
      <c r="BP63" s="49">
        <f t="shared" si="35"/>
        <v>0</v>
      </c>
      <c r="BQ63" s="67">
        <f t="shared" si="141"/>
        <v>0</v>
      </c>
      <c r="BS63" s="56"/>
    </row>
    <row r="64" spans="1:71" ht="47.25" x14ac:dyDescent="0.25">
      <c r="A64" s="21" t="s">
        <v>58</v>
      </c>
      <c r="B64" s="22" t="s">
        <v>59</v>
      </c>
      <c r="C64" s="30" t="s">
        <v>65</v>
      </c>
      <c r="D64" s="35" t="s">
        <v>66</v>
      </c>
      <c r="E64" s="35" t="s">
        <v>66</v>
      </c>
      <c r="F64" s="35" t="s">
        <v>66</v>
      </c>
      <c r="G64" s="36" t="s">
        <v>66</v>
      </c>
      <c r="H64" s="36" t="s">
        <v>66</v>
      </c>
      <c r="I64" s="36" t="s">
        <v>66</v>
      </c>
      <c r="J64" s="36" t="s">
        <v>66</v>
      </c>
      <c r="K64" s="36" t="s">
        <v>66</v>
      </c>
      <c r="L64" s="36" t="s">
        <v>66</v>
      </c>
      <c r="M64" s="64">
        <v>0</v>
      </c>
      <c r="N64" s="73">
        <v>0</v>
      </c>
      <c r="O64" s="64">
        <f t="shared" si="151"/>
        <v>0</v>
      </c>
      <c r="P64" s="73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64">
        <f t="shared" si="81"/>
        <v>0</v>
      </c>
      <c r="AB64" s="64">
        <v>0</v>
      </c>
      <c r="AC64" s="64">
        <v>0</v>
      </c>
      <c r="AD64" s="64">
        <v>0</v>
      </c>
      <c r="AE64" s="64">
        <v>0</v>
      </c>
      <c r="AF64" s="34" t="s">
        <v>66</v>
      </c>
      <c r="AG64" s="34" t="s">
        <v>66</v>
      </c>
      <c r="AH64" s="34" t="s">
        <v>66</v>
      </c>
      <c r="AI64" s="34" t="s">
        <v>66</v>
      </c>
      <c r="AJ64" s="34" t="s">
        <v>66</v>
      </c>
      <c r="AK64" s="64">
        <f t="shared" si="78"/>
        <v>0</v>
      </c>
      <c r="AL64" s="64">
        <v>0</v>
      </c>
      <c r="AM64" s="64">
        <v>0</v>
      </c>
      <c r="AN64" s="64">
        <v>0</v>
      </c>
      <c r="AO64" s="64">
        <v>0</v>
      </c>
      <c r="AP64" s="34" t="s">
        <v>66</v>
      </c>
      <c r="AQ64" s="34" t="s">
        <v>66</v>
      </c>
      <c r="AR64" s="34" t="s">
        <v>66</v>
      </c>
      <c r="AS64" s="34" t="s">
        <v>66</v>
      </c>
      <c r="AT64" s="34" t="s">
        <v>66</v>
      </c>
      <c r="AU64" s="64">
        <f t="shared" si="79"/>
        <v>0</v>
      </c>
      <c r="AV64" s="64">
        <v>0</v>
      </c>
      <c r="AW64" s="64">
        <v>0</v>
      </c>
      <c r="AX64" s="64">
        <v>0</v>
      </c>
      <c r="AY64" s="64">
        <v>0</v>
      </c>
      <c r="AZ64" s="34" t="s">
        <v>66</v>
      </c>
      <c r="BA64" s="34" t="s">
        <v>66</v>
      </c>
      <c r="BB64" s="34" t="s">
        <v>66</v>
      </c>
      <c r="BC64" s="34" t="s">
        <v>66</v>
      </c>
      <c r="BD64" s="34" t="s">
        <v>66</v>
      </c>
      <c r="BE64" s="41">
        <f t="shared" si="82"/>
        <v>0</v>
      </c>
      <c r="BF64" s="41">
        <f t="shared" si="58"/>
        <v>0</v>
      </c>
      <c r="BG64" s="41">
        <f t="shared" si="59"/>
        <v>0</v>
      </c>
      <c r="BH64" s="41">
        <f t="shared" si="60"/>
        <v>0</v>
      </c>
      <c r="BI64" s="41">
        <f t="shared" si="61"/>
        <v>0</v>
      </c>
      <c r="BJ64" s="81">
        <f t="shared" si="93"/>
        <v>0</v>
      </c>
      <c r="BK64" s="81">
        <f t="shared" si="94"/>
        <v>0</v>
      </c>
      <c r="BL64" s="81">
        <f t="shared" si="95"/>
        <v>0</v>
      </c>
      <c r="BM64" s="81">
        <f t="shared" si="96"/>
        <v>0</v>
      </c>
      <c r="BN64" s="81">
        <f t="shared" si="97"/>
        <v>0</v>
      </c>
      <c r="BO64" s="79" t="s">
        <v>66</v>
      </c>
      <c r="BP64" s="49">
        <f t="shared" si="35"/>
        <v>0</v>
      </c>
      <c r="BQ64" s="67">
        <f t="shared" si="141"/>
        <v>0</v>
      </c>
      <c r="BS64" s="56"/>
    </row>
    <row r="65" spans="1:71" ht="31.5" x14ac:dyDescent="0.25">
      <c r="A65" s="21" t="s">
        <v>60</v>
      </c>
      <c r="B65" s="22" t="s">
        <v>61</v>
      </c>
      <c r="C65" s="30" t="s">
        <v>65</v>
      </c>
      <c r="D65" s="35" t="s">
        <v>66</v>
      </c>
      <c r="E65" s="35" t="s">
        <v>66</v>
      </c>
      <c r="F65" s="35" t="s">
        <v>66</v>
      </c>
      <c r="G65" s="36" t="s">
        <v>66</v>
      </c>
      <c r="H65" s="36" t="s">
        <v>66</v>
      </c>
      <c r="I65" s="36" t="s">
        <v>66</v>
      </c>
      <c r="J65" s="36" t="s">
        <v>66</v>
      </c>
      <c r="K65" s="36" t="s">
        <v>66</v>
      </c>
      <c r="L65" s="36" t="s">
        <v>66</v>
      </c>
      <c r="M65" s="64">
        <f>M66</f>
        <v>0.87131751000000002</v>
      </c>
      <c r="N65" s="64">
        <f>N66</f>
        <v>0.87131751000000002</v>
      </c>
      <c r="O65" s="64">
        <f t="shared" si="151"/>
        <v>0.87131751000000002</v>
      </c>
      <c r="P65" s="73">
        <f>O65</f>
        <v>0.87131751000000002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64">
        <f>AA66</f>
        <v>0</v>
      </c>
      <c r="AB65" s="64">
        <f t="shared" ref="AB65:BI65" si="183">AB66</f>
        <v>0</v>
      </c>
      <c r="AC65" s="64">
        <f t="shared" si="183"/>
        <v>0</v>
      </c>
      <c r="AD65" s="64">
        <f t="shared" si="183"/>
        <v>0</v>
      </c>
      <c r="AE65" s="64">
        <f t="shared" si="183"/>
        <v>0</v>
      </c>
      <c r="AF65" s="34" t="s">
        <v>66</v>
      </c>
      <c r="AG65" s="34" t="s">
        <v>66</v>
      </c>
      <c r="AH65" s="34" t="s">
        <v>66</v>
      </c>
      <c r="AI65" s="34" t="s">
        <v>66</v>
      </c>
      <c r="AJ65" s="34" t="s">
        <v>66</v>
      </c>
      <c r="AK65" s="64">
        <f t="shared" si="183"/>
        <v>0.87131751000000002</v>
      </c>
      <c r="AL65" s="64">
        <f t="shared" si="183"/>
        <v>0</v>
      </c>
      <c r="AM65" s="64">
        <f t="shared" si="183"/>
        <v>0</v>
      </c>
      <c r="AN65" s="64">
        <f t="shared" si="183"/>
        <v>0.87131751000000002</v>
      </c>
      <c r="AO65" s="64">
        <f t="shared" si="183"/>
        <v>0</v>
      </c>
      <c r="AP65" s="34" t="s">
        <v>66</v>
      </c>
      <c r="AQ65" s="34" t="s">
        <v>66</v>
      </c>
      <c r="AR65" s="34" t="s">
        <v>66</v>
      </c>
      <c r="AS65" s="34" t="s">
        <v>66</v>
      </c>
      <c r="AT65" s="34" t="s">
        <v>66</v>
      </c>
      <c r="AU65" s="64">
        <f t="shared" si="183"/>
        <v>0</v>
      </c>
      <c r="AV65" s="64">
        <f t="shared" si="183"/>
        <v>0</v>
      </c>
      <c r="AW65" s="64">
        <f t="shared" si="183"/>
        <v>0</v>
      </c>
      <c r="AX65" s="64">
        <f t="shared" si="183"/>
        <v>0</v>
      </c>
      <c r="AY65" s="64">
        <f t="shared" si="183"/>
        <v>0</v>
      </c>
      <c r="AZ65" s="34" t="s">
        <v>66</v>
      </c>
      <c r="BA65" s="34" t="s">
        <v>66</v>
      </c>
      <c r="BB65" s="34" t="s">
        <v>66</v>
      </c>
      <c r="BC65" s="34" t="s">
        <v>66</v>
      </c>
      <c r="BD65" s="34" t="s">
        <v>66</v>
      </c>
      <c r="BE65" s="64">
        <f t="shared" si="183"/>
        <v>0.87131751000000002</v>
      </c>
      <c r="BF65" s="64">
        <f t="shared" si="183"/>
        <v>0</v>
      </c>
      <c r="BG65" s="64">
        <f t="shared" si="183"/>
        <v>0</v>
      </c>
      <c r="BH65" s="64">
        <f t="shared" si="183"/>
        <v>0.87131751000000002</v>
      </c>
      <c r="BI65" s="64">
        <f t="shared" si="183"/>
        <v>0</v>
      </c>
      <c r="BJ65" s="81">
        <f t="shared" si="93"/>
        <v>0.87131751000000002</v>
      </c>
      <c r="BK65" s="81">
        <f t="shared" si="94"/>
        <v>0</v>
      </c>
      <c r="BL65" s="81">
        <f t="shared" si="95"/>
        <v>0</v>
      </c>
      <c r="BM65" s="81">
        <f t="shared" si="96"/>
        <v>0.87131751000000002</v>
      </c>
      <c r="BN65" s="81">
        <f t="shared" si="97"/>
        <v>0</v>
      </c>
      <c r="BO65" s="79" t="s">
        <v>66</v>
      </c>
      <c r="BP65" s="49">
        <f t="shared" si="35"/>
        <v>0</v>
      </c>
      <c r="BQ65" s="67">
        <f t="shared" si="141"/>
        <v>0</v>
      </c>
      <c r="BS65" s="56"/>
    </row>
    <row r="66" spans="1:71" ht="47.25" x14ac:dyDescent="0.25">
      <c r="A66" s="30" t="s">
        <v>117</v>
      </c>
      <c r="B66" s="31" t="s">
        <v>114</v>
      </c>
      <c r="C66" s="30" t="s">
        <v>115</v>
      </c>
      <c r="D66" s="35">
        <v>2026</v>
      </c>
      <c r="E66" s="35">
        <v>2026</v>
      </c>
      <c r="F66" s="35">
        <f>E66</f>
        <v>2026</v>
      </c>
      <c r="G66" s="36" t="s">
        <v>66</v>
      </c>
      <c r="H66" s="36" t="s">
        <v>66</v>
      </c>
      <c r="I66" s="36" t="s">
        <v>66</v>
      </c>
      <c r="J66" s="36" t="s">
        <v>66</v>
      </c>
      <c r="K66" s="36" t="s">
        <v>66</v>
      </c>
      <c r="L66" s="36" t="s">
        <v>66</v>
      </c>
      <c r="M66" s="64">
        <v>0.87131751000000002</v>
      </c>
      <c r="N66" s="73">
        <f>M66</f>
        <v>0.87131751000000002</v>
      </c>
      <c r="O66" s="64">
        <f t="shared" si="151"/>
        <v>0.87131751000000002</v>
      </c>
      <c r="P66" s="73">
        <f>O66</f>
        <v>0.87131751000000002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64">
        <f t="shared" si="81"/>
        <v>0</v>
      </c>
      <c r="AB66" s="64">
        <v>0</v>
      </c>
      <c r="AC66" s="64">
        <v>0</v>
      </c>
      <c r="AD66" s="64">
        <v>0</v>
      </c>
      <c r="AE66" s="64">
        <v>0</v>
      </c>
      <c r="AF66" s="34" t="s">
        <v>66</v>
      </c>
      <c r="AG66" s="34" t="s">
        <v>66</v>
      </c>
      <c r="AH66" s="34" t="s">
        <v>66</v>
      </c>
      <c r="AI66" s="34" t="s">
        <v>66</v>
      </c>
      <c r="AJ66" s="34" t="s">
        <v>66</v>
      </c>
      <c r="AK66" s="64">
        <f>AL66+AM66+AN66+AO66</f>
        <v>0.87131751000000002</v>
      </c>
      <c r="AL66" s="64">
        <v>0</v>
      </c>
      <c r="AM66" s="64">
        <v>0</v>
      </c>
      <c r="AN66" s="64">
        <v>0.87131751000000002</v>
      </c>
      <c r="AO66" s="64">
        <v>0</v>
      </c>
      <c r="AP66" s="34" t="s">
        <v>66</v>
      </c>
      <c r="AQ66" s="34" t="s">
        <v>66</v>
      </c>
      <c r="AR66" s="34" t="s">
        <v>66</v>
      </c>
      <c r="AS66" s="34" t="s">
        <v>66</v>
      </c>
      <c r="AT66" s="34" t="s">
        <v>66</v>
      </c>
      <c r="AU66" s="64">
        <f t="shared" si="79"/>
        <v>0</v>
      </c>
      <c r="AV66" s="64">
        <v>0</v>
      </c>
      <c r="AW66" s="64">
        <v>0</v>
      </c>
      <c r="AX66" s="64">
        <v>0</v>
      </c>
      <c r="AY66" s="64">
        <v>0</v>
      </c>
      <c r="AZ66" s="34" t="s">
        <v>66</v>
      </c>
      <c r="BA66" s="34" t="s">
        <v>66</v>
      </c>
      <c r="BB66" s="34" t="s">
        <v>66</v>
      </c>
      <c r="BC66" s="34" t="s">
        <v>66</v>
      </c>
      <c r="BD66" s="34" t="s">
        <v>66</v>
      </c>
      <c r="BE66" s="41">
        <f t="shared" si="82"/>
        <v>0.87131751000000002</v>
      </c>
      <c r="BF66" s="41">
        <f t="shared" ref="BF66" si="184">AB66+AL66+AV66</f>
        <v>0</v>
      </c>
      <c r="BG66" s="41">
        <f t="shared" ref="BG66" si="185">AC66+AM66+AW66</f>
        <v>0</v>
      </c>
      <c r="BH66" s="41">
        <f t="shared" ref="BH66" si="186">AD66+AN66+AX66</f>
        <v>0.87131751000000002</v>
      </c>
      <c r="BI66" s="41">
        <f t="shared" ref="BI66" si="187">AE66+AO66+AY66</f>
        <v>0</v>
      </c>
      <c r="BJ66" s="81">
        <f t="shared" si="93"/>
        <v>0.87131751000000002</v>
      </c>
      <c r="BK66" s="81">
        <f t="shared" si="94"/>
        <v>0</v>
      </c>
      <c r="BL66" s="81">
        <f t="shared" si="95"/>
        <v>0</v>
      </c>
      <c r="BM66" s="81">
        <f t="shared" si="96"/>
        <v>0.87131751000000002</v>
      </c>
      <c r="BN66" s="81">
        <f t="shared" si="97"/>
        <v>0</v>
      </c>
      <c r="BO66" s="79" t="s">
        <v>66</v>
      </c>
      <c r="BP66" s="49">
        <f t="shared" si="35"/>
        <v>0</v>
      </c>
      <c r="BQ66" s="67">
        <f t="shared" si="141"/>
        <v>0</v>
      </c>
      <c r="BS66" s="56"/>
    </row>
    <row r="67" spans="1:71" s="4" customFormat="1" ht="47.25" x14ac:dyDescent="0.25">
      <c r="A67" s="24" t="s">
        <v>62</v>
      </c>
      <c r="B67" s="25" t="s">
        <v>34</v>
      </c>
      <c r="C67" s="24" t="s">
        <v>65</v>
      </c>
      <c r="D67" s="38" t="s">
        <v>66</v>
      </c>
      <c r="E67" s="35" t="s">
        <v>66</v>
      </c>
      <c r="F67" s="35" t="s">
        <v>66</v>
      </c>
      <c r="G67" s="36" t="s">
        <v>66</v>
      </c>
      <c r="H67" s="36" t="s">
        <v>66</v>
      </c>
      <c r="I67" s="36" t="s">
        <v>66</v>
      </c>
      <c r="J67" s="36" t="s">
        <v>66</v>
      </c>
      <c r="K67" s="36" t="s">
        <v>66</v>
      </c>
      <c r="L67" s="36" t="s">
        <v>66</v>
      </c>
      <c r="M67" s="64">
        <v>0</v>
      </c>
      <c r="N67" s="73">
        <v>0</v>
      </c>
      <c r="O67" s="64">
        <f t="shared" si="151"/>
        <v>0</v>
      </c>
      <c r="P67" s="73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64">
        <f t="shared" si="81"/>
        <v>0</v>
      </c>
      <c r="AB67" s="64">
        <v>0</v>
      </c>
      <c r="AC67" s="64">
        <v>0</v>
      </c>
      <c r="AD67" s="64">
        <v>0</v>
      </c>
      <c r="AE67" s="64">
        <v>0</v>
      </c>
      <c r="AF67" s="34" t="s">
        <v>66</v>
      </c>
      <c r="AG67" s="34" t="s">
        <v>66</v>
      </c>
      <c r="AH67" s="34" t="s">
        <v>66</v>
      </c>
      <c r="AI67" s="34" t="s">
        <v>66</v>
      </c>
      <c r="AJ67" s="34" t="s">
        <v>66</v>
      </c>
      <c r="AK67" s="64">
        <f t="shared" si="78"/>
        <v>0</v>
      </c>
      <c r="AL67" s="64">
        <v>0</v>
      </c>
      <c r="AM67" s="64">
        <v>0</v>
      </c>
      <c r="AN67" s="64">
        <v>0</v>
      </c>
      <c r="AO67" s="64">
        <v>0</v>
      </c>
      <c r="AP67" s="34" t="s">
        <v>66</v>
      </c>
      <c r="AQ67" s="34" t="s">
        <v>66</v>
      </c>
      <c r="AR67" s="34" t="s">
        <v>66</v>
      </c>
      <c r="AS67" s="34" t="s">
        <v>66</v>
      </c>
      <c r="AT67" s="34" t="s">
        <v>66</v>
      </c>
      <c r="AU67" s="64">
        <f t="shared" si="79"/>
        <v>0</v>
      </c>
      <c r="AV67" s="64">
        <v>0</v>
      </c>
      <c r="AW67" s="64">
        <v>0</v>
      </c>
      <c r="AX67" s="64">
        <v>0</v>
      </c>
      <c r="AY67" s="64">
        <v>0</v>
      </c>
      <c r="AZ67" s="34" t="s">
        <v>66</v>
      </c>
      <c r="BA67" s="34" t="s">
        <v>66</v>
      </c>
      <c r="BB67" s="34" t="s">
        <v>66</v>
      </c>
      <c r="BC67" s="34" t="s">
        <v>66</v>
      </c>
      <c r="BD67" s="34" t="s">
        <v>66</v>
      </c>
      <c r="BE67" s="42">
        <f t="shared" si="82"/>
        <v>0</v>
      </c>
      <c r="BF67" s="42">
        <f t="shared" si="58"/>
        <v>0</v>
      </c>
      <c r="BG67" s="42">
        <f t="shared" si="59"/>
        <v>0</v>
      </c>
      <c r="BH67" s="42">
        <f t="shared" si="60"/>
        <v>0</v>
      </c>
      <c r="BI67" s="42">
        <f t="shared" si="61"/>
        <v>0</v>
      </c>
      <c r="BJ67" s="81">
        <f t="shared" si="93"/>
        <v>0</v>
      </c>
      <c r="BK67" s="81">
        <f t="shared" si="94"/>
        <v>0</v>
      </c>
      <c r="BL67" s="81">
        <f t="shared" si="95"/>
        <v>0</v>
      </c>
      <c r="BM67" s="81">
        <f t="shared" si="96"/>
        <v>0</v>
      </c>
      <c r="BN67" s="81">
        <f t="shared" si="97"/>
        <v>0</v>
      </c>
      <c r="BO67" s="79" t="s">
        <v>66</v>
      </c>
      <c r="BP67" s="49">
        <f t="shared" si="35"/>
        <v>0</v>
      </c>
      <c r="BQ67" s="67">
        <f t="shared" si="141"/>
        <v>0</v>
      </c>
      <c r="BS67" s="56"/>
    </row>
    <row r="68" spans="1:71" s="4" customFormat="1" x14ac:dyDescent="0.25">
      <c r="A68" s="24" t="s">
        <v>63</v>
      </c>
      <c r="B68" s="25" t="s">
        <v>36</v>
      </c>
      <c r="C68" s="24" t="s">
        <v>65</v>
      </c>
      <c r="D68" s="38" t="s">
        <v>66</v>
      </c>
      <c r="E68" s="35" t="s">
        <v>66</v>
      </c>
      <c r="F68" s="35" t="s">
        <v>66</v>
      </c>
      <c r="G68" s="36" t="s">
        <v>66</v>
      </c>
      <c r="H68" s="36" t="s">
        <v>66</v>
      </c>
      <c r="I68" s="36" t="s">
        <v>66</v>
      </c>
      <c r="J68" s="36" t="s">
        <v>66</v>
      </c>
      <c r="K68" s="36" t="s">
        <v>66</v>
      </c>
      <c r="L68" s="36" t="s">
        <v>66</v>
      </c>
      <c r="M68" s="64">
        <f>M69</f>
        <v>173.50714827000002</v>
      </c>
      <c r="N68" s="64">
        <f t="shared" ref="N68:BN68" si="188">N69</f>
        <v>173.59031271999999</v>
      </c>
      <c r="O68" s="64">
        <f t="shared" si="188"/>
        <v>173.50714827000002</v>
      </c>
      <c r="P68" s="64">
        <f t="shared" si="188"/>
        <v>173.59031271999999</v>
      </c>
      <c r="Q68" s="64">
        <f t="shared" si="188"/>
        <v>66.173524819999997</v>
      </c>
      <c r="R68" s="64">
        <f t="shared" si="188"/>
        <v>0</v>
      </c>
      <c r="S68" s="64">
        <f t="shared" si="188"/>
        <v>0</v>
      </c>
      <c r="T68" s="64">
        <f t="shared" si="188"/>
        <v>66.173524819999997</v>
      </c>
      <c r="U68" s="64">
        <f t="shared" si="188"/>
        <v>0</v>
      </c>
      <c r="V68" s="64">
        <f t="shared" si="188"/>
        <v>66.25668927000001</v>
      </c>
      <c r="W68" s="64">
        <f t="shared" si="188"/>
        <v>0</v>
      </c>
      <c r="X68" s="64">
        <f t="shared" si="188"/>
        <v>0</v>
      </c>
      <c r="Y68" s="64">
        <f t="shared" si="188"/>
        <v>66.25668927000001</v>
      </c>
      <c r="Z68" s="64">
        <f t="shared" si="188"/>
        <v>0</v>
      </c>
      <c r="AA68" s="64">
        <f t="shared" si="188"/>
        <v>107.33362345</v>
      </c>
      <c r="AB68" s="64">
        <f t="shared" si="188"/>
        <v>0</v>
      </c>
      <c r="AC68" s="64">
        <f t="shared" si="188"/>
        <v>0</v>
      </c>
      <c r="AD68" s="64">
        <f t="shared" si="188"/>
        <v>107.33362345</v>
      </c>
      <c r="AE68" s="64">
        <f t="shared" si="188"/>
        <v>0</v>
      </c>
      <c r="AF68" s="64" t="str">
        <f t="shared" si="188"/>
        <v>нд</v>
      </c>
      <c r="AG68" s="64" t="str">
        <f t="shared" si="188"/>
        <v>нд</v>
      </c>
      <c r="AH68" s="64" t="str">
        <f t="shared" si="188"/>
        <v>нд</v>
      </c>
      <c r="AI68" s="64" t="str">
        <f t="shared" si="188"/>
        <v>нд</v>
      </c>
      <c r="AJ68" s="64" t="str">
        <f t="shared" si="188"/>
        <v>нд</v>
      </c>
      <c r="AK68" s="64">
        <f t="shared" si="188"/>
        <v>0</v>
      </c>
      <c r="AL68" s="64">
        <f t="shared" si="188"/>
        <v>0</v>
      </c>
      <c r="AM68" s="64">
        <f t="shared" si="188"/>
        <v>0</v>
      </c>
      <c r="AN68" s="64">
        <f t="shared" si="188"/>
        <v>0</v>
      </c>
      <c r="AO68" s="64">
        <f t="shared" si="188"/>
        <v>0</v>
      </c>
      <c r="AP68" s="64" t="str">
        <f t="shared" si="188"/>
        <v>нд</v>
      </c>
      <c r="AQ68" s="64" t="str">
        <f t="shared" si="188"/>
        <v>нд</v>
      </c>
      <c r="AR68" s="64" t="str">
        <f t="shared" si="188"/>
        <v>нд</v>
      </c>
      <c r="AS68" s="64" t="str">
        <f t="shared" si="188"/>
        <v>нд</v>
      </c>
      <c r="AT68" s="64" t="str">
        <f t="shared" si="188"/>
        <v>нд</v>
      </c>
      <c r="AU68" s="64">
        <f t="shared" si="188"/>
        <v>0</v>
      </c>
      <c r="AV68" s="64">
        <f t="shared" si="188"/>
        <v>0</v>
      </c>
      <c r="AW68" s="64">
        <f t="shared" si="188"/>
        <v>0</v>
      </c>
      <c r="AX68" s="64">
        <f t="shared" si="188"/>
        <v>0</v>
      </c>
      <c r="AY68" s="64">
        <f t="shared" si="188"/>
        <v>0</v>
      </c>
      <c r="AZ68" s="64" t="str">
        <f t="shared" si="188"/>
        <v>нд</v>
      </c>
      <c r="BA68" s="64" t="str">
        <f t="shared" si="188"/>
        <v>нд</v>
      </c>
      <c r="BB68" s="64" t="str">
        <f t="shared" si="188"/>
        <v>нд</v>
      </c>
      <c r="BC68" s="64" t="str">
        <f t="shared" si="188"/>
        <v>нд</v>
      </c>
      <c r="BD68" s="64" t="str">
        <f t="shared" si="188"/>
        <v>нд</v>
      </c>
      <c r="BE68" s="64">
        <f t="shared" si="188"/>
        <v>173.50714827000002</v>
      </c>
      <c r="BF68" s="64">
        <f t="shared" si="188"/>
        <v>0</v>
      </c>
      <c r="BG68" s="64">
        <f t="shared" si="188"/>
        <v>0</v>
      </c>
      <c r="BH68" s="64">
        <f t="shared" si="188"/>
        <v>173.50714827000002</v>
      </c>
      <c r="BI68" s="64">
        <f t="shared" si="188"/>
        <v>0</v>
      </c>
      <c r="BJ68" s="64">
        <f t="shared" si="188"/>
        <v>173.59031272000001</v>
      </c>
      <c r="BK68" s="64">
        <f t="shared" si="188"/>
        <v>0</v>
      </c>
      <c r="BL68" s="64">
        <f t="shared" si="188"/>
        <v>0</v>
      </c>
      <c r="BM68" s="64">
        <f t="shared" si="188"/>
        <v>173.59031272000001</v>
      </c>
      <c r="BN68" s="64">
        <f t="shared" si="188"/>
        <v>0</v>
      </c>
      <c r="BO68" s="79" t="s">
        <v>66</v>
      </c>
      <c r="BP68" s="49">
        <f t="shared" si="35"/>
        <v>0</v>
      </c>
      <c r="BQ68" s="67">
        <f t="shared" si="141"/>
        <v>0</v>
      </c>
      <c r="BS68" s="56"/>
    </row>
    <row r="69" spans="1:71" ht="63" x14ac:dyDescent="0.25">
      <c r="A69" s="32" t="s">
        <v>67</v>
      </c>
      <c r="B69" s="31" t="s">
        <v>83</v>
      </c>
      <c r="C69" s="30" t="s">
        <v>155</v>
      </c>
      <c r="D69" s="39">
        <v>2022</v>
      </c>
      <c r="E69" s="35">
        <v>2027</v>
      </c>
      <c r="F69" s="35">
        <f>E69</f>
        <v>2027</v>
      </c>
      <c r="G69" s="36" t="s">
        <v>66</v>
      </c>
      <c r="H69" s="36" t="s">
        <v>66</v>
      </c>
      <c r="I69" s="36" t="s">
        <v>66</v>
      </c>
      <c r="J69" s="36" t="s">
        <v>66</v>
      </c>
      <c r="K69" s="36" t="s">
        <v>66</v>
      </c>
      <c r="L69" s="36" t="s">
        <v>66</v>
      </c>
      <c r="M69" s="64">
        <f>Q69+AA69</f>
        <v>173.50714827000002</v>
      </c>
      <c r="N69" s="73">
        <v>173.59031271999999</v>
      </c>
      <c r="O69" s="64">
        <f t="shared" si="151"/>
        <v>173.50714827000002</v>
      </c>
      <c r="P69" s="73">
        <f>N69</f>
        <v>173.59031271999999</v>
      </c>
      <c r="Q69" s="64">
        <f>R69+S69+T69+U69</f>
        <v>66.173524819999997</v>
      </c>
      <c r="R69" s="64">
        <v>0</v>
      </c>
      <c r="S69" s="64">
        <v>0</v>
      </c>
      <c r="T69" s="64">
        <v>66.173524819999997</v>
      </c>
      <c r="U69" s="64">
        <v>0</v>
      </c>
      <c r="V69" s="64">
        <f>W69+X69+Y69+Z69</f>
        <v>66.25668927000001</v>
      </c>
      <c r="W69" s="64">
        <v>0</v>
      </c>
      <c r="X69" s="64">
        <v>0</v>
      </c>
      <c r="Y69" s="64">
        <v>66.25668927000001</v>
      </c>
      <c r="Z69" s="64">
        <v>0</v>
      </c>
      <c r="AA69" s="64">
        <f>AB69+AC69+AD69+AE69</f>
        <v>107.33362345</v>
      </c>
      <c r="AB69" s="64">
        <v>0</v>
      </c>
      <c r="AC69" s="64">
        <v>0</v>
      </c>
      <c r="AD69" s="64">
        <v>107.33362345</v>
      </c>
      <c r="AE69" s="64">
        <v>0</v>
      </c>
      <c r="AF69" s="64" t="s">
        <v>66</v>
      </c>
      <c r="AG69" s="64" t="s">
        <v>66</v>
      </c>
      <c r="AH69" s="64" t="s">
        <v>66</v>
      </c>
      <c r="AI69" s="64" t="s">
        <v>66</v>
      </c>
      <c r="AJ69" s="64" t="s">
        <v>66</v>
      </c>
      <c r="AK69" s="64">
        <f t="shared" si="78"/>
        <v>0</v>
      </c>
      <c r="AL69" s="64">
        <v>0</v>
      </c>
      <c r="AM69" s="64">
        <v>0</v>
      </c>
      <c r="AN69" s="64">
        <v>0</v>
      </c>
      <c r="AO69" s="64">
        <v>0</v>
      </c>
      <c r="AP69" s="64" t="s">
        <v>66</v>
      </c>
      <c r="AQ69" s="64" t="s">
        <v>66</v>
      </c>
      <c r="AR69" s="64" t="s">
        <v>66</v>
      </c>
      <c r="AS69" s="64" t="s">
        <v>66</v>
      </c>
      <c r="AT69" s="64" t="s">
        <v>66</v>
      </c>
      <c r="AU69" s="64">
        <f t="shared" si="79"/>
        <v>0</v>
      </c>
      <c r="AV69" s="64">
        <v>0</v>
      </c>
      <c r="AW69" s="64">
        <v>0</v>
      </c>
      <c r="AX69" s="64">
        <v>0</v>
      </c>
      <c r="AY69" s="64">
        <v>0</v>
      </c>
      <c r="AZ69" s="64" t="s">
        <v>66</v>
      </c>
      <c r="BA69" s="64" t="s">
        <v>66</v>
      </c>
      <c r="BB69" s="64" t="s">
        <v>66</v>
      </c>
      <c r="BC69" s="64" t="s">
        <v>66</v>
      </c>
      <c r="BD69" s="64" t="s">
        <v>66</v>
      </c>
      <c r="BE69" s="64">
        <f>AA69+AK69+AU69+Q69</f>
        <v>173.50714827000002</v>
      </c>
      <c r="BF69" s="64">
        <f t="shared" ref="BF69:BI69" si="189">AB69+AL69+AV69+R69</f>
        <v>0</v>
      </c>
      <c r="BG69" s="64">
        <f t="shared" si="189"/>
        <v>0</v>
      </c>
      <c r="BH69" s="64">
        <f t="shared" si="189"/>
        <v>173.50714827000002</v>
      </c>
      <c r="BI69" s="64">
        <f t="shared" si="189"/>
        <v>0</v>
      </c>
      <c r="BJ69" s="81">
        <f>AU69+AK69+AA69+V69</f>
        <v>173.59031272000001</v>
      </c>
      <c r="BK69" s="81">
        <f t="shared" si="94"/>
        <v>0</v>
      </c>
      <c r="BL69" s="81">
        <f t="shared" si="95"/>
        <v>0</v>
      </c>
      <c r="BM69" s="81">
        <f t="shared" si="96"/>
        <v>173.59031272000001</v>
      </c>
      <c r="BN69" s="81">
        <f t="shared" si="97"/>
        <v>0</v>
      </c>
      <c r="BO69" s="79" t="s">
        <v>173</v>
      </c>
      <c r="BP69" s="49">
        <f t="shared" si="35"/>
        <v>0</v>
      </c>
      <c r="BQ69" s="67">
        <f t="shared" si="141"/>
        <v>0</v>
      </c>
      <c r="BS69" s="56"/>
    </row>
    <row r="70" spans="1:71" x14ac:dyDescent="0.25">
      <c r="BP70" s="49">
        <f t="shared" si="35"/>
        <v>0</v>
      </c>
      <c r="BQ70" s="67">
        <f t="shared" si="141"/>
        <v>0</v>
      </c>
    </row>
    <row r="71" spans="1:71" s="27" customFormat="1" ht="18.75" x14ac:dyDescent="0.3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71" s="27" customFormat="1" ht="18.75" x14ac:dyDescent="0.3">
      <c r="A72" s="26"/>
      <c r="B72" s="26"/>
      <c r="C72" s="26"/>
      <c r="D72" s="26"/>
      <c r="E72" s="26"/>
      <c r="F72" s="26"/>
      <c r="G72" s="26"/>
      <c r="H72" s="26"/>
      <c r="I72" s="26"/>
      <c r="J72" s="26"/>
      <c r="L72" s="26"/>
      <c r="M72" s="26"/>
      <c r="N72" s="26"/>
      <c r="O72" s="26"/>
      <c r="AA72" s="66"/>
      <c r="AC72" s="26"/>
      <c r="AF72" s="71"/>
      <c r="AK72" s="43"/>
      <c r="AU72" s="60"/>
      <c r="BE72" s="50"/>
      <c r="BJ72" s="63"/>
    </row>
    <row r="73" spans="1:71" s="14" customFormat="1" ht="18.75" x14ac:dyDescent="0.3">
      <c r="A73" s="26"/>
      <c r="B73" s="26"/>
      <c r="C73" s="26"/>
      <c r="D73" s="26"/>
      <c r="E73" s="26"/>
      <c r="F73" s="26"/>
      <c r="G73" s="26"/>
      <c r="H73" s="26"/>
      <c r="I73" s="26"/>
      <c r="J73" s="26"/>
      <c r="L73" s="26"/>
      <c r="M73" s="26"/>
      <c r="N73" s="26"/>
      <c r="O73" s="26"/>
      <c r="AA73" s="74"/>
      <c r="AB73" s="47"/>
      <c r="AC73" s="48"/>
      <c r="AD73" s="47"/>
      <c r="AE73" s="47"/>
      <c r="AF73" s="65"/>
      <c r="AG73" s="47"/>
      <c r="AH73" s="47"/>
      <c r="AI73" s="47"/>
      <c r="AJ73" s="47"/>
      <c r="AK73" s="51"/>
      <c r="AL73" s="47"/>
      <c r="AM73" s="47"/>
      <c r="AN73" s="47"/>
      <c r="AO73" s="47"/>
      <c r="AP73" s="45"/>
      <c r="AQ73" s="47"/>
      <c r="AR73" s="47"/>
      <c r="AS73" s="47"/>
      <c r="AT73" s="47"/>
      <c r="AU73" s="51"/>
      <c r="AZ73" s="47"/>
      <c r="BE73" s="75"/>
      <c r="BH73" s="45"/>
      <c r="BJ73" s="70"/>
    </row>
    <row r="74" spans="1:71" s="27" customFormat="1" ht="18.75" x14ac:dyDescent="0.3">
      <c r="A74" s="26"/>
      <c r="B74" s="26"/>
      <c r="C74" s="26"/>
      <c r="D74" s="26"/>
      <c r="E74" s="26"/>
      <c r="F74" s="26"/>
      <c r="G74" s="26"/>
      <c r="H74" s="26"/>
      <c r="I74" s="26"/>
      <c r="J74" s="26"/>
      <c r="L74" s="26"/>
      <c r="M74" s="46"/>
      <c r="N74" s="59"/>
      <c r="O74" s="26"/>
      <c r="AA74" s="50"/>
      <c r="AC74" s="26"/>
    </row>
    <row r="75" spans="1:71" s="27" customFormat="1" ht="18.75" x14ac:dyDescent="0.3">
      <c r="A75" s="26"/>
      <c r="B75" s="26"/>
      <c r="C75" s="26"/>
      <c r="D75" s="26"/>
      <c r="E75" s="26"/>
      <c r="F75" s="26"/>
      <c r="G75" s="26"/>
      <c r="H75" s="26"/>
      <c r="I75" s="26"/>
      <c r="J75" s="26"/>
      <c r="L75" s="26"/>
      <c r="M75" s="26"/>
      <c r="N75" s="59">
        <v>248771.74907000002</v>
      </c>
      <c r="O75" s="26"/>
      <c r="Q75" s="60">
        <v>84.95827537000001</v>
      </c>
      <c r="V75" s="103">
        <v>84.028970550000011</v>
      </c>
      <c r="AA75" s="102">
        <v>126.64121487999998</v>
      </c>
      <c r="AF75" s="69"/>
      <c r="AK75" s="104">
        <v>20.110726950000004</v>
      </c>
      <c r="AU75" s="103">
        <v>17.990836690000002</v>
      </c>
      <c r="BE75" s="27">
        <f>AU75+AK75+Q75+AA75</f>
        <v>249.70105389</v>
      </c>
      <c r="BJ75" s="102">
        <f>AU75+AK75+AA75+V75</f>
        <v>248.77174907</v>
      </c>
    </row>
    <row r="76" spans="1:71" s="27" customFormat="1" ht="18.75" x14ac:dyDescent="0.3">
      <c r="A76" s="26"/>
      <c r="B76" s="26"/>
      <c r="C76" s="26"/>
      <c r="D76" s="26"/>
      <c r="E76" s="26"/>
      <c r="F76" s="26"/>
      <c r="G76" s="26"/>
      <c r="H76" s="26"/>
      <c r="I76" s="26"/>
      <c r="J76" s="26"/>
      <c r="L76" s="26"/>
      <c r="M76" s="76"/>
      <c r="N76" s="46">
        <f>N75/1000-N18</f>
        <v>0</v>
      </c>
      <c r="O76" s="26"/>
      <c r="Q76" s="105"/>
      <c r="T76" s="63"/>
      <c r="V76" s="101">
        <f>V75-V18</f>
        <v>0</v>
      </c>
      <c r="AA76" s="101">
        <f>AA75-AA18</f>
        <v>0</v>
      </c>
      <c r="AC76" s="26"/>
      <c r="AK76" s="105">
        <f>AK75-AK18</f>
        <v>0</v>
      </c>
      <c r="AU76" s="106">
        <f>AU75-AU18</f>
        <v>0</v>
      </c>
      <c r="BE76" s="105"/>
      <c r="BJ76" s="101">
        <f>BJ75-BJ18</f>
        <v>0</v>
      </c>
    </row>
    <row r="77" spans="1:71" x14ac:dyDescent="0.25">
      <c r="AF77" s="52"/>
    </row>
    <row r="78" spans="1:71" x14ac:dyDescent="0.25">
      <c r="M78" s="54"/>
      <c r="N78" s="67"/>
      <c r="V78" s="53"/>
    </row>
    <row r="87" spans="46:46" x14ac:dyDescent="0.25">
      <c r="AT87" s="72"/>
    </row>
  </sheetData>
  <mergeCells count="31">
    <mergeCell ref="A9:Z9"/>
    <mergeCell ref="A4:Z4"/>
    <mergeCell ref="A5:Z5"/>
    <mergeCell ref="A6:Z6"/>
    <mergeCell ref="A7:Z7"/>
    <mergeCell ref="A8:Z8"/>
    <mergeCell ref="A10:Z10"/>
    <mergeCell ref="A12:Z12"/>
    <mergeCell ref="A14:A16"/>
    <mergeCell ref="B14:B16"/>
    <mergeCell ref="C14:C16"/>
    <mergeCell ref="D14:D16"/>
    <mergeCell ref="E14:F15"/>
    <mergeCell ref="G14:L14"/>
    <mergeCell ref="G15:I15"/>
    <mergeCell ref="J15:L15"/>
    <mergeCell ref="Q15:U15"/>
    <mergeCell ref="V15:Z15"/>
    <mergeCell ref="A11:AA11"/>
    <mergeCell ref="AA15:AE15"/>
    <mergeCell ref="AF15:AJ15"/>
    <mergeCell ref="M14:N15"/>
    <mergeCell ref="O14:P15"/>
    <mergeCell ref="Q14:BN14"/>
    <mergeCell ref="BO14:BO16"/>
    <mergeCell ref="AK15:AO15"/>
    <mergeCell ref="AP15:AT15"/>
    <mergeCell ref="AU15:AY15"/>
    <mergeCell ref="AZ15:BD15"/>
    <mergeCell ref="BE15:BI15"/>
    <mergeCell ref="BJ15:BN15"/>
  </mergeCells>
  <phoneticPr fontId="3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2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Сергеевна Коротких</dc:creator>
  <cp:lastModifiedBy>Орехова Ирина Васильевна</cp:lastModifiedBy>
  <cp:lastPrinted>2024-11-01T14:31:07Z</cp:lastPrinted>
  <dcterms:created xsi:type="dcterms:W3CDTF">2019-04-09T13:49:18Z</dcterms:created>
  <dcterms:modified xsi:type="dcterms:W3CDTF">2024-11-03T18:51:28Z</dcterms:modified>
</cp:coreProperties>
</file>